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<x:sst xmlns:x="http://schemas.openxmlformats.org/spreadsheetml/2006/main" count="4395" uniqueCount="686">
  <x:si>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</x:si>
  <x:si>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</x:si>
  <x:si>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</x:si>
  <x:si>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</x:si>
  <x:si>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</x:si>
  <x:si>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</x:si>
  <x:si>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</x:si>
  <x:si>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</x:si>
  <x:si>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</x:si>
  <x:si>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</x:si>
  <x:si>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</x:si>
  <x:si>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</x:si>
  <x:si>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</x:si>
  <x:si>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</x:si>
  <x:si>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</x:si>
  <x:si>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</x:si>
  <x:si>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</x:si>
  <x:si>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</x:si>
  <x:si>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</x:si>
  <x:si>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</x:si>
  <x:si>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</x:si>
  <x:si>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</x:si>
  <x:si>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</x:si>
  <x:si>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</x:si>
  <x:si>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</x:si>
  <x:si>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</x:si>
  <x:si>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</x:si>
  <x:si>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</x:si>
  <x:si>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</x:si>
  <x:si>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</x:si>
  <x:si>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</x:si>
  <x:si>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</x:si>
  <x:si>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</x:si>
  <x:si>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</x:si>
  <x:si>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</x:si>
  <x:si>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</x:si>
  <x:si>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</x:si>
  <x:si>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</x:si>
  <x:si>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</x:si>
  <x:si>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</x:si>
  <x:si>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</x:si>
  <x:si>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</x:si>
  <x:si>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</x:si>
  <x:si>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</x:si>
  <x:si>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</x:si>
  <x:si>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</x:si>
  <x:si>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</x:si>
  <x:si>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</x:si>
  <x:si>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</x:si>
  <x:si>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</x:si>
  <x:si>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</x:si>
  <x:si>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</x:si>
  <x:si>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</x:si>
  <x:si>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</x:si>
  <x:si>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</x:si>
  <x:si>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</x:si>
  <x:si>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</x:si>
  <x:si>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</x:si>
  <x:si>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</x:si>
  <x:si>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</x:si>
  <x:si>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</x:si>
  <x:si>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</x:si>
  <x:si>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</x:si>
  <x:si>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</x:si>
  <x:si>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</x:si>
  <x:si>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</x:si>
  <x:si>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</x:si>
  <x:si>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</x:si>
  <x:si>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</x:si>
  <x:si>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</x:si>
  <x:si>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</x:si>
  <x:si>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</x:si>
  <x:si>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</x:si>
  <x:si>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</x:si>
  <x:si>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</x:si>
  <x:si>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</x:si>
  <x:si>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</x:si>
  <x:si>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</x:si>
  <x:si>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</x:si>
  <x:si>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</x:si>
  <x:si>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</x:si>
  <x:si>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</x:si>
  <x:si>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</x:si>
  <x:si>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</x:si>
  <x:si>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</x:si>
  <x:si>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</x:si>
  <x:si>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</x:si>
  <x:si>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</x:si>
  <x:si>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</x:si>
  <x:si>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</x:si>
  <x:si>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</x:si>
  <x:si>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</x:si>
  <x:si>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</x:si>
  <x:si>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</x:si>
  <x:si>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</x:si>
  <x:si>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</x:si>
  <x:si>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</x:si>
  <x:si>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</x:si>
  <x:si>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</x:si>
  <x:si>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</x:si>
  <x:si>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</x:si>
  <x:si>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</x:si>
  <x:si>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</x:si>
  <x:si>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</x:si>
  <x:si>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</x:si>
  <x:si>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</x:si>
  <x:si>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</x:si>
  <x:si>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</x:si>
  <x:si>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</x:si>
  <x:si>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</x:si>
  <x:si>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</x:si>
  <x:si>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</x:si>
  <x:si>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</x:si>
  <x:si>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</x:si>
  <x:si>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</x:si>
  <x:si>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</x:si>
  <x:si>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</x:si>
  <x:si>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</x:si>
  <x:si>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</x:si>
  <x:si>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</x:si>
  <x:si>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</x:si>
  <x:si>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</x:si>
  <x:si>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</x:si>
  <x:si>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</x:si>
  <x:si>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</x:si>
  <x:si>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</x:si>
  <x:si>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</x:si>
  <x:si>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</x:si>
  <x:si>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</x:si>
  <x:si>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</x:si>
  <x:si>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</x:si>
  <x:si>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</x:si>
  <x:si>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</x:si>
  <x:si>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</x:si>
  <x:si>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</x:si>
  <x:si>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</x:si>
  <x:si>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</x:si>
  <x:si>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</x:si>
  <x:si>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</x:si>
  <x:si>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</x:si>
  <x:si>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</x:si>
  <x:si>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</x:si>
  <x:si>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</x:si>
  <x:si>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</x:si>
  <x:si>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</x:si>
  <x:si>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</x:si>
  <x:si>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</x:si>
  <x:si>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</x:si>
  <x:si>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</x:si>
  <x:si>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</x:si>
  <x:si>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</x:si>
  <x:si>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</x:si>
  <x:si>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</x:si>
  <x:si>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</x:si>
  <x:si>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</x:si>
  <x:si>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</x:si>
  <x:si>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</x:si>
  <x:si>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</x:si>
  <x:si>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</x:si>
  <x:si>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</x:si>
  <x:si>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</x:si>
  <x:si>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</x:si>
  <x:si>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</x:si>
  <x:si>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</x:si>
  <x:si>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</x:si>
  <x:si>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</x:si>
  <x:si>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</x:si>
  <x:si>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</x:si>
  <x:si>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</x:si>
  <x:si>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</x:si>
  <x:si>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</x:si>
  <x:si>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</x:si>
  <x:si>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</x:si>
  <x:si>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</x:si>
  <x:si>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</x:si>
  <x:si>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</x:si>
  <x:si>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</x:si>
  <x:si>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</x:si>
  <x:si>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</x:si>
  <x:si>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</x:si>
  <x:si>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</x:si>
  <x:si>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</x:si>
  <x:si>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</x:si>
  <x:si>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</x:si>
  <x:si>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</x:si>
  <x:si>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</x:si>
  <x:si>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</x:si>
  <x:si>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</x:si>
  <x:si>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</x:si>
  <x:si>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</x:si>
  <x:si>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</x:si>
  <x:si>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</x:si>
  <x:si>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</x:si>
  <x:si>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</x:si>
  <x:si>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</x:si>
  <x:si>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</x:si>
  <x:si>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</x:si>
  <x:si>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</x:si>
  <x:si>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</x:si>
  <x:si>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</x:si>
  <x:si>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</x:si>
  <x:si>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</x:si>
  <x:si>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</x:si>
  <x:si>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</x:si>
  <x:si>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</x:si>
  <x:si>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</x:si>
  <x:si>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</x:si>
  <x:si>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</x:si>
  <x:si>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</x:si>
  <x:si>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</x:si>
  <x:si>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</x:si>
  <x:si>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</x:si>
  <x:si>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</x:si>
  <x:si>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</x:si>
  <x:si>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</x:si>
  <x:si>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</x:si>
  <x:si>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</x:si>
  <x:si>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</x:si>
  <x:si>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</x:si>
  <x:si>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</x:si>
  <x:si>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</x:si>
  <x:si>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</x:si>
  <x:si>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</x:si>
  <x:si>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</x:si>
  <x:si>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</x:si>
  <x:si>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</x:si>
  <x:si>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</x:si>
  <x:si>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</x:si>
  <x:si>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</x:si>
  <x:si>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</x:si>
  <x:si>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</x:si>
  <x:si>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</x:si>
  <x:si>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</x:si>
  <x:si>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</x:si>
  <x:si>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</x:si>
  <x:si>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</x:si>
  <x:si>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</x:si>
  <x:si>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</x:si>
  <x:si>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</x:si>
  <x:si>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</x:si>
  <x:si>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</x:si>
  <x:si>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</x:si>
  <x:si>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</x:si>
  <x:si>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</x:si>
  <x:si>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</x:si>
  <x:si>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</x:si>
  <x:si>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</x:si>
  <x:si>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</x:si>
  <x:si>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</x:si>
  <x:si>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</x:si>
  <x:si>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</x:si>
  <x:si>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</x:si>
  <x:si>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</x:si>
  <x:si>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</x:si>
  <x:si>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</x:si>
  <x:si>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</x:si>
  <x:si>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</x:si>
  <x:si>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</x:si>
  <x:si>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</x:si>
  <x:si>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</x:si>
  <x:si>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</x:si>
  <x:si>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</x:si>
  <x:si>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</x:si>
  <x:si>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</x:si>
  <x:si>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</x:si>
  <x:si>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</x:si>
  <x:si>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</x:si>
  <x:si>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</x:si>
  <x:si>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</x:si>
  <x:si>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</x:si>
  <x:si>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</x:si>
  <x:si>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</x:si>
  <x:si>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</x:si>
  <x:si>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</x:si>
  <x:si>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</x:si>
  <x:si>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</x:si>
  <x:si>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</x:si>
  <x:si>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</x:si>
  <x:si>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</x:si>
  <x:si>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</x:si>
  <x:si>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</x:si>
  <x:si>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</x:si>
  <x:si>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</x:si>
  <x:si>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</x:si>
  <x:si>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</x:si>
  <x:si>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</x:si>
  <x:si>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</x:si>
  <x:si>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</x:si>
  <x:si>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</x:si>
  <x:si>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</x:si>
  <x:si>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</x:si>
  <x:si>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</x:si>
  <x:si>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</x:si>
  <x:si>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</x:si>
  <x:si>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</x:si>
  <x:si>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</x:si>
  <x:si>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</x:si>
  <x:si>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</x:si>
  <x:si>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</x:si>
  <x:si>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</x:si>
  <x:si>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</x:si>
  <x:si>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</x:si>
  <x:si>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</x:si>
  <x:si>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</x:si>
  <x:si>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</x:si>
  <x:si>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</x:si>
  <x:si>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</x:si>
  <x:si>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</x:si>
  <x:si>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</x:si>
  <x:si>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</x:si>
  <x:si>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</x:si>
  <x:si>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</x:si>
  <x:si>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</x:si>
  <x:si>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</x:si>
  <x:si>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</x:si>
  <x:si>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</x:si>
  <x:si>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</x:si>
  <x:si>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</x:si>
  <x:si>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</x:si>
  <x:si>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</x:si>
  <x:si>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</x:si>
  <x:si>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</x:si>
  <x:si>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</x:si>
  <x:si>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</x:si>
  <x:si>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</x:si>
  <x:si>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</x:si>
  <x:si>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</x:si>
  <x:si>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</x:si>
  <x:si>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</x:si>
  <x:si>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</x:si>
  <x:si>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</x:si>
  <x:si>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</x:si>
  <x:si>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</x:si>
  <x:si>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</x:si>
  <x:si>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</x:si>
  <x:si>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</x:si>
  <x:si>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</x:si>
  <x:si>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</x:si>
  <x:si>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</x:si>
  <x:si>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</x:si>
  <x:si>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</x:si>
  <x:si>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</x:si>
  <x:si>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</x:si>
  <x:si>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</x:si>
  <x:si>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</x:si>
  <x:si>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</x:si>
  <x:si>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</x:si>
  <x:si>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</x:si>
  <x:si>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</x:si>
  <x:si>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</x:si>
  <x:si>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</x:si>
  <x:si>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</x:si>
  <x:si>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</x:si>
  <x:si>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</x:si>
  <x:si>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</x:si>
  <x:si>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</x:si>
  <x:si>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</x:si>
  <x:si>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</x:si>
  <x:si>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</x:si>
  <x:si>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</x:si>
  <x:si>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</x:si>
  <x:si>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</x:si>
  <x:si>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</x:si>
  <x:si>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</x:si>
  <x:si>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</x:si>
  <x:si>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</x:si>
  <x:si>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</x:si>
  <x:si>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</x:si>
  <x:si>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</x:si>
  <x:si>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</x:si>
  <x:si>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</x:si>
  <x:si>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</x:si>
  <x:si>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</x:si>
  <x:si>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</x:si>
  <x:si>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</x:si>
  <x:si>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</x:si>
  <x:si>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</x:si>
  <x:si>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</x:si>
  <x:si>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</x:si>
  <x:si>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</x:si>
  <x:si>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</x:si>
  <x:si>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</x:si>
  <x:si>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</x:si>
  <x:si>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</x:si>
  <x:si>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</x:si>
  <x:si>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</x:si>
  <x:si>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</x:si>
  <x:si>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</x:si>
  <x:si>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</x:si>
  <x:si>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</x:si>
  <x:si>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</x:si>
  <x:si>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</x:si>
  <x:si>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</x:si>
  <x:si>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</x:si>
  <x:si>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</x:si>
  <x:si>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</x:si>
  <x:si>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</x:si>
  <x:si>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</x:si>
  <x:si>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</x:si>
  <x:si>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</x:si>
  <x:si>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</x:si>
  <x:si>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</x:si>
  <x:si>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</x:si>
  <x:si>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</x:si>
  <x:si>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</x:si>
  <x:si>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</x:si>
  <x:si>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</x:si>
  <x:si>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</x:si>
  <x:si>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</x:si>
  <x:si>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</x:si>
  <x:si>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</x:si>
  <x:si>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</x:si>
  <x:si>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</x:si>
  <x:si>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</x:si>
  <x:si>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</x:si>
  <x:si>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</x:si>
  <x:si>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</x:si>
  <x:si>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</x:si>
  <x:si>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</x:si>
  <x:si>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</x:si>
  <x:si>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</x:si>
  <x:si>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</x:si>
  <x:si>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</x:si>
  <x:si>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</x:si>
  <x:si>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</x:si>
  <x:si>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</x:si>
  <x:si>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</x:si>
  <x:si>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</x:si>
  <x:si>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</x:si>
  <x:si>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</x:si>
  <x:si>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</x:si>
  <x:si>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</x:si>
  <x:si>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</x:si>
  <x:si>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</x:si>
  <x:si>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</x:si>
  <x:si>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</x:si>
  <x:si>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</x:si>
  <x:si>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</x:si>
  <x:si>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</x:si>
  <x:si>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</x:si>
  <x:si>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</x:si>
  <x:si>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</x:si>
  <x:si>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</x:si>
  <x:si>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</x:si>
  <x:si>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</x:si>
  <x:si>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</x:si>
  <x:si>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</x:si>
  <x:si>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</x:si>
  <x:si>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</x:si>
  <x:si>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</x:si>
  <x:si>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</x:si>
  <x:si>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</x:si>
  <x:si>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</x:si>
  <x:si>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</x:si>
  <x:si>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</x:si>
  <x:si>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</x:si>
  <x:si>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</x:si>
  <x:si>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</x:si>
  <x:si>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</x:si>
  <x:si>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</x:si>
  <x:si>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</x:si>
  <x:si>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</x:si>
  <x:si>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</x:si>
  <x:si>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</x:si>
  <x:si>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</x:si>
  <x:si>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</x:si>
  <x:si>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</x:si>
  <x:si>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</x:si>
  <x:si>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</x:si>
  <x:si>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</x:si>
  <x:si>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</x:si>
  <x:si>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</x:si>
  <x:si>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</x:si>
  <x:si>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</x:si>
  <x:si>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</x:si>
  <x:si>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</x:si>
  <x:si>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</x:si>
  <x:si>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</x:si>
  <x:si>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</x:si>
  <x:si>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</x:si>
  <x:si>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</x:si>
  <x:si>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</x:si>
  <x:si>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</x:si>
  <x:si>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</x:si>
  <x:si>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</x:si>
  <x:si>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</x:si>
  <x:si>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</x:si>
  <x:si>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</x:si>
  <x:si>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</x:si>
  <x:si>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</x:si>
  <x:si>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</x:si>
  <x:si>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</x:si>
  <x:si>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</x:si>
  <x:si>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</x:si>
  <x:si>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</x:si>
  <x:si>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</x:si>
  <x:si>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</x:si>
  <x:si>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</x:si>
  <x:si>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</x:si>
  <x:si>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</x:si>
  <x:si>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</x:si>
  <x:si>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</x:si>
  <x:si>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</x:si>
  <x:si>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</x:si>
  <x:si>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</x:si>
  <x:si>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</x:si>
  <x:si>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</x:si>
  <x:si>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</x:si>
  <x:si>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</x:si>
  <x:si>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</x:si>
  <x:si>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</x:si>
  <x:si>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</x:si>
  <x:si>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</x:si>
  <x:si>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</x:si>
  <x:si>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</x:si>
  <x:si>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</x:si>
  <x:si>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</x:si>
  <x:si>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</x:si>
  <x:si>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</x:si>
  <x:si>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</x:si>
  <x:si>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</x:si>
  <x:si>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</x:si>
  <x:si>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</x:si>
  <x:si>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</x:si>
  <x:si>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</x:si>
  <x:si>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</x:si>
  <x:si>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</x:si>
  <x:si>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</x:si>
  <x:si>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</x:si>
  <x:si>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</x:si>
  <x:si>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</x:si>
  <x:si>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</x:si>
  <x:si>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</x:si>
  <x:si>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</x:si>
  <x:si>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</x:si>
  <x:si>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</x:si>
  <x:si>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</x:si>
  <x:si>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</x:si>
  <x:si>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</x:si>
  <x:si>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</x:si>
  <x:si>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</x:si>
  <x:si>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</x:si>
  <x:si>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</x:si>
  <x:si>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</x:si>
  <x:si>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</x:si>
  <x:si>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</x:si>
  <x:si>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</x:si>
  <x:si>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</x:si>
  <x:si>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</x:si>
  <x:si>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</x:si>
  <x:si>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</x:si>
  <x:si>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</x:si>
  <x:si>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</x:si>
  <x:si>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</x:si>
  <x:si>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</x:si>
  <x:si>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</x:si>
  <x:si>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</x:si>
  <x:si>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</x:si>
  <x:si>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</x:si>
  <x:si>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</x:si>
  <x:si>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</x:si>
  <x:si>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</x:si>
  <x:si>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</x:si>
  <x:si>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</x:si>
  <x:si>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</x:si>
  <x:si>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</x:si>
  <x:si>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</x:si>
  <x:si>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</x:si>
  <x:si>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</x:si>
  <x:si>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</x:si>
  <x:si>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</x:si>
  <x:si>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</x:si>
  <x:si>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</x:si>
  <x:si>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</x:si>
  <x:si>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</x:si>
  <x:si>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</x:si>
  <x:si>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</x:si>
  <x:si>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</x:si>
  <x:si>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</x:si>
  <x:si>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</x:si>
  <x:si>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</x:si>
  <x:si>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</x:si>
  <x:si>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</x:si>
  <x:si>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</x:si>
  <x:si>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</x:si>
  <x:si>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</x:si>
  <x:si>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</x:si>
  <x:si>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</x:si>
  <x:si>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</x:si>
  <x:si>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</x:si>
  <x:si>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</x:si>
  <x:si>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</x:si>
  <x:si>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</x:si>
  <x:si>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</x:si>
  <x:si>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</x:si>
  <x:si>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</x:si>
  <x:si>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</x:si>
  <x:si>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</x:si>
  <x:si>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</x:si>
  <x:si>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</x:si>
  <x:si>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</x:si>
  <x:si>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</x:si>
  <x:si>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</x:si>
  <x:si>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</x:si>
  <x:si>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</x:si>
  <x:si>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</x:si>
  <x:si>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</x:si>
  <x:si>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</x:si>
  <x:si>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</x:si>
  <x:si>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</x:si>
  <x:si>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</x:si>
  <x:si>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</x:si>
  <x:si>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</x:si>
  <x:si>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</x:si>
  <x:si>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</x:si>
  <x:si>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</x:si>
  <x:si>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</x:si>
  <x:si>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</x:si>
  <x:si>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</x:si>
  <x:si>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</x:si>
  <x:si>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</x:si>
  <x:si>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</x:si>
  <x:si>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</x:si>
  <x:si>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</x:si>
  <x:si>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</x:si>
  <x:si>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</x:si>
  <x:si>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</x:si>
  <x:si>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</x:si>
  <x:si>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</x:si>
  <x:si>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</x:si>
  <x:si>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</x:si>
  <x:si>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</x:si>
  <x:si>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</x:si>
  <x:si>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</x:si>
  <x:si>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</x:si>
  <x:si>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</x:si>
  <x:si>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</x:si>
  <x:si>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</x:si>
  <x:si>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</x:si>
  <x:si>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</x:si>
  <x:si>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</x:si>
  <x:si>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</x:si>
  <x:si>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</x:si>
  <x:si>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</x:si>
  <x:si>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</x:si>
  <x:si>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</x:si>
  <x:si>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</x:si>
  <x:si>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</x:si>
  <x:si>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</x:si>
  <x:si>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</x:si>
  <x:si>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</x:si>
  <x:si>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</x:si>
  <x:si>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</x:si>
  <x:si>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</x:si>
  <x:si>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</x:si>
  <x:si>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</x:si>
  <x:si>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</x:si>
  <x:si>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</x:si>
  <x:si>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</x:si>
  <x:si>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</x:si>
  <x:si>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</x:si>
  <x:si>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</x:si>
  <x:si>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</x:si>
  <x:si>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</x:si>
  <x:si>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</x:si>
  <x:si>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</x:si>
  <x:si>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</x:si>
  <x:si>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</x:si>
  <x:si>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</x:si>
  <x:si>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</x:si>
  <x:si>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</x:si>
  <x:si>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</x:si>
  <x:si>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</x:si>
  <x:si>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</x:si>
  <x:si>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</x:si>
  <x:si>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</x:si>
  <x:si>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</x:si>
  <x:si>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</x:si>
  <x:si>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</x:si>
  <x:si>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</x:si>
  <x:si>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</x:si>
  <x:si>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</x:si>
  <x:si>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</x:si>
  <x:si>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</x:si>
  <x:si>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</x:si>
  <x:si>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</x:si>
  <x:si>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</x:si>
  <x:si>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Teesside University</x:t>
  </x:si>
  <x:si>
    <x:t>UKPRN: 10007161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</x:si>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</x:sst>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8315</x:v>
      </x:c>
      <x:c r="E13" s="412">
        <x:f>IF(($D$13+$D$14)=0,0,D13/($D$13+$D$14))</x:f>
        <x:v>0</x:v>
      </x:c>
      <x:c r="F13" s="403">
        <x:v>1445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50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345</x:v>
      </x:c>
      <x:c r="E14" s="414">
        <x:f>IF(($D$13+$D$14)=0,0,D14/($D$13+$D$14))</x:f>
        <x:v>0</x:v>
      </x:c>
      <x:c r="F14" s="413">
        <x:v>4220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1735</x:v>
      </x:c>
      <x:c r="AQ14" s="407">
        <x:f t="shared" ref="AQ14:AQ30" si="2">IF(SUM($AP$13:$AP$30)=0,0,AP14/SUM($AP$13:$AP$30))</x:f>
        <x:v>0</x:v>
      </x:c>
      <x:c r="AR14" s="406">
        <x:v>3010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5705</x:v>
      </x:c>
      <x:c r="E15" s="415">
        <x:f>IF(($D$15+$D$16+$D$17)=0,0,D15/($D$15+$D$16+$D$17))</x:f>
        <x:v>0</x:v>
      </x:c>
      <x:c r="F15" s="403">
        <x:v>430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1105</x:v>
      </x:c>
      <x:c r="AQ15" s="407">
        <x:f t="shared" si="2"/>
        <x:v>0</x:v>
      </x:c>
      <x:c r="AR15" s="406">
        <x:v>130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2140</x:v>
      </x:c>
      <x:c r="E16" s="416">
        <x:f>IF(($D$15+$D$16+$D$17)=0,0,D16/($D$15+$D$16+$D$17))</x:f>
        <x:v>0</x:v>
      </x:c>
      <x:c r="F16" s="406">
        <x:v>1860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70</x:v>
      </x:c>
      <x:c r="AQ16" s="407">
        <x:f t="shared" si="2"/>
        <x:v>0</x:v>
      </x:c>
      <x:c r="AR16" s="406">
        <x:v>5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820</x:v>
      </x:c>
      <x:c r="E17" s="418">
        <x:f>IF(($D$15+$D$16+$D$17)=0,0,D17/($D$15+$D$16+$D$17))</x:f>
        <x:v>0</x:v>
      </x:c>
      <x:c r="F17" s="413">
        <x:v>3370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415</x:v>
      </x:c>
      <x:c r="AQ17" s="407">
        <x:f t="shared" si="2"/>
        <x:v>0</x:v>
      </x:c>
      <x:c r="AR17" s="406">
        <x:v>135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7400</x:v>
      </x:c>
      <x:c r="E18" s="415">
        <x:f>IF(($D$18+$D$19+$D$20+$D$21+$D$22)=0,0,D18/($D$18+$D$19+$D$20+$D$21+$D$22))</x:f>
        <x:v>0</x:v>
      </x:c>
      <x:c r="F18" s="403">
        <x:v>5075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270</x:v>
      </x:c>
      <x:c r="E19" s="416">
        <x:f>IF(($D$18+$D$19+$D$20+$D$21+$D$22)=0,0,D19/($D$18+$D$19+$D$20+$D$21+$D$22))</x:f>
        <x:v>0</x:v>
      </x:c>
      <x:c r="F19" s="406">
        <x:v>105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1465</x:v>
      </x:c>
      <x:c r="AQ19" s="407">
        <x:f t="shared" si="2"/>
        <x:v>0</x:v>
      </x:c>
      <x:c r="AR19" s="406">
        <x:v>65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725</x:v>
      </x:c>
      <x:c r="E20" s="416">
        <x:f>IF(($D$18+$D$19+$D$20+$D$21+$D$22)=0,0,D20/($D$18+$D$19+$D$20+$D$21+$D$22))</x:f>
        <x:v>0</x:v>
      </x:c>
      <x:c r="F20" s="406">
        <x:v>265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900</x:v>
      </x:c>
      <x:c r="AQ20" s="407">
        <x:f t="shared" si="2"/>
        <x:v>0</x:v>
      </x:c>
      <x:c r="AR20" s="406">
        <x:v>1065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245</x:v>
      </x:c>
      <x:c r="E21" s="416">
        <x:f>IF(($D$18+$D$19+$D$20+$D$21+$D$22)=0,0,D21/($D$18+$D$19+$D$20+$D$21+$D$22))</x:f>
        <x:v>0</x:v>
      </x:c>
      <x:c r="F21" s="406">
        <x:v>90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15</x:v>
      </x:c>
      <x:c r="E22" s="418">
        <x:f>IF(($D$18+$D$19+$D$20+$D$21+$D$22)=0,0,D22/($D$18+$D$19+$D$20+$D$21+$D$22))</x:f>
        <x:v>0</x:v>
      </x:c>
      <x:c r="F22" s="413">
        <x:v>125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625</x:v>
      </x:c>
      <x:c r="AQ22" s="407">
        <x:f t="shared" si="2"/>
        <x:v>0</x:v>
      </x:c>
      <x:c r="AR22" s="406">
        <x:v>565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3945</x:v>
      </x:c>
      <x:c r="E23" s="415">
        <x:f>IF(($D$23+$D$24+$D$25)=0,0,D23/($D$23+$D$24+$D$25))</x:f>
        <x:v>0</x:v>
      </x:c>
      <x:c r="F23" s="403">
        <x:v>2215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230</x:v>
      </x:c>
      <x:c r="AQ23" s="407">
        <x:f t="shared" si="2"/>
        <x:v>0</x:v>
      </x:c>
      <x:c r="AR23" s="406">
        <x:v>115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4715</x:v>
      </x:c>
      <x:c r="E24" s="416">
        <x:f>IF(($D$23+$D$24+$D$25)=0,0,D24/($D$23+$D$24+$D$25))</x:f>
        <x:v>0</x:v>
      </x:c>
      <x:c r="F24" s="406">
        <x:v>3450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605</x:v>
      </x:c>
      <x:c r="AQ24" s="407">
        <x:f t="shared" si="2"/>
        <x:v>0</x:v>
      </x:c>
      <x:c r="AR24" s="406">
        <x:v>255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155</x:v>
      </x:c>
      <x:c r="AQ25" s="407">
        <x:f t="shared" si="2"/>
        <x:v>0</x:v>
      </x:c>
      <x:c r="AR25" s="406">
        <x:v>5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1030</x:v>
      </x:c>
      <x:c r="E26" s="415">
        <x:f>IF(($D$26+$D$27)=0,0,D26/($D$26+$D$27))</x:f>
        <x:v>0</x:v>
      </x:c>
      <x:c r="F26" s="403">
        <x:v>350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180</x:v>
      </x:c>
      <x:c r="AQ26" s="407">
        <x:f t="shared" si="2"/>
        <x:v>0</x:v>
      </x:c>
      <x:c r="AR26" s="406">
        <x:v>125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7630</x:v>
      </x:c>
      <x:c r="E27" s="418">
        <x:f>IF(($D$26+$D$27)=0,0,D27/($D$26+$D$27))</x:f>
        <x:v>0</x:v>
      </x:c>
      <x:c r="F27" s="413">
        <x:v>5315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155</x:v>
      </x:c>
      <x:c r="AQ27" s="407">
        <x:f t="shared" si="2"/>
        <x:v>0</x:v>
      </x:c>
      <x:c r="AR27" s="406">
        <x:v>20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1090</x:v>
      </x:c>
      <x:c r="E28" s="415">
        <x:f>IF(($D$28+$D$29+$D$30+$D$31)=0,0,D28/($D$28+$D$29+$D$30+$D$31))</x:f>
        <x:v>0</x:v>
      </x:c>
      <x:c r="F28" s="403">
        <x:v>10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490</x:v>
      </x:c>
      <x:c r="AQ28" s="407">
        <x:f t="shared" si="2"/>
        <x:v>0</x:v>
      </x:c>
      <x:c r="AR28" s="406">
        <x:v>20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2535</x:v>
      </x:c>
      <x:c r="E29" s="416">
        <x:f>IF(($D$28+$D$29+$D$30+$D$31)=0,0,D29/($D$28+$D$29+$D$30+$D$31))</x:f>
        <x:v>0</x:v>
      </x:c>
      <x:c r="F29" s="406">
        <x:v>60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475</x:v>
      </x:c>
      <x:c r="AQ29" s="407">
        <x:f t="shared" si="2"/>
        <x:v>0</x:v>
      </x:c>
      <x:c r="AR29" s="406">
        <x:v>155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3035</x:v>
      </x:c>
      <x:c r="E30" s="416">
        <x:f>IF(($D$28+$D$29+$D$30+$D$31)=0,0,D30/($D$28+$D$29+$D$30+$D$31))</x:f>
        <x:v>0</x:v>
      </x:c>
      <x:c r="F30" s="406">
        <x:v>85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2000</x:v>
      </x:c>
      <x:c r="E31" s="421">
        <x:f>IF(($D$28+$D$29+$D$30+$D$31)=0,0,D31/($D$28+$D$29+$D$30+$D$31))</x:f>
        <x:v>0</x:v>
      </x:c>
      <x:c r="F31" s="420">
        <x:v>5505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8075</x:v>
      </x:c>
      <x:c r="E32" s="424">
        <x:f>IF(($D$32+$D$33+$D$34)=0,0,D32/($D$32+$D$33+$D$34))</x:f>
        <x:v>0</x:v>
      </x:c>
      <x:c r="F32" s="423">
        <x:v>5560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120</x:v>
      </x:c>
      <x:c r="E33" s="427">
        <x:f>IF(($D$32+$D$33+$D$34)=0,0,D33/($D$32+$D$33+$D$34))</x:f>
        <x:v>0</x:v>
      </x:c>
      <x:c r="F33" s="426">
        <x:v>35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465</x:v>
      </x:c>
      <x:c r="E34" s="421">
        <x:f>IF(($D$32+$D$33+$D$34)=0,0,D34/($D$32+$D$33+$D$34))</x:f>
        <x:v>0</x:v>
      </x:c>
      <x:c r="F34" s="420">
        <x:v>65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3465</x:v>
      </x:c>
      <x:c r="E35" s="424">
        <x:f>IF(($D$35+$D$36)=0,0,D35/($D$35+$D$36))</x:f>
        <x:v>0</x:v>
      </x:c>
      <x:c r="F35" s="423">
        <x:v>2385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4610</x:v>
      </x:c>
      <x:c r="E36" s="421">
        <x:f>IF(($D$35+$D$36)=0,0,D36/($D$35+$D$36))</x:f>
        <x:v>0</x:v>
      </x:c>
      <x:c r="F36" s="420">
        <x:v>3175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1390</x:v>
      </x:c>
      <x:c r="E37" s="430">
        <x:f>IF(($D$37+$D$38+$D$39+$D$40+$D$41)=0,0,D37/($D$37+$D$38+$D$39+$D$40+$D$41))</x:f>
        <x:v>0</x:v>
      </x:c>
      <x:c r="F37" s="429">
        <x:v>105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995</x:v>
      </x:c>
      <x:c r="E38" s="416">
        <x:f>IF(($D$37+$D$38+$D$39+$D$40+$D$41)=0,0,D38/($D$37+$D$38+$D$39+$D$40+$D$41))</x:f>
        <x:v>0</x:v>
      </x:c>
      <x:c r="F38" s="429">
        <x:v>80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975</x:v>
      </x:c>
      <x:c r="E39" s="416">
        <x:f>IF(($D$37+$D$38+$D$39+$D$40+$D$41)=0,0,D39/($D$37+$D$38+$D$39+$D$40+$D$41))</x:f>
        <x:v>0</x:v>
      </x:c>
      <x:c r="F39" s="429">
        <x:v>70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1035</x:v>
      </x:c>
      <x:c r="E40" s="416">
        <x:f>IF(($D$37+$D$38+$D$39+$D$40+$D$41)=0,0,D40/($D$37+$D$38+$D$39+$D$40+$D$41))</x:f>
        <x:v>0</x:v>
      </x:c>
      <x:c r="F40" s="429">
        <x:v>75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1055</x:v>
      </x:c>
      <x:c r="E41" s="418">
        <x:f>IF(($D$37+$D$38+$D$39+$D$40+$D$41)=0,0,D41/($D$37+$D$38+$D$39+$D$40+$D$41))</x:f>
        <x:v>0</x:v>
      </x:c>
      <x:c r="F41" s="429">
        <x:v>85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/>
      <x:c r="J13" s="463"/>
      <x:c r="K13" s="398" t="s">
        <x:v>31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118</x:v>
      </x:c>
      <x:c r="D14" s="383" t="s">
        <x:f>'Benchmark (b)'!C13</x:f>
        <x:v>118</x:v>
      </x:c>
      <x:c r="E14" s="383" t="s">
        <x:f>'Difference (a-b)'!C13</x:f>
        <x:v>118</x:v>
      </x:c>
      <x:c r="F14" s="383" t="s">
        <x:f>'Z-score'!C13</x:f>
        <x:v>118</x:v>
      </x:c>
      <x:c r="G14" s="29" t="s">
        <x:v>118</x:v>
      </x:c>
      <x:c r="H14" s="14" t="s">
        <x:v>118</x:v>
      </x:c>
      <x:c r="I14" s="26" t="s">
        <x:v>118</x:v>
      </x:c>
      <x:c r="J14" s="464" t="s">
        <x:v>118</x:v>
      </x:c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 t="s">
        <x:f>'Indicator (a)'!C14</x:f>
        <x:v>122</x:v>
      </x:c>
      <x:c r="D15" s="96" t="s">
        <x:f>'Benchmark (b)'!C14</x:f>
        <x:v>122</x:v>
      </x:c>
      <x:c r="E15" s="96" t="s">
        <x:f>'Difference (a-b)'!C14</x:f>
        <x:v>122</x:v>
      </x:c>
      <x:c r="F15" s="96" t="s">
        <x:f>'Z-score'!C14</x:f>
        <x:v>122</x:v>
      </x:c>
      <x:c r="G15" s="97" t="s">
        <x:v>122</x:v>
      </x:c>
      <x:c r="H15" s="105"/>
      <x:c r="I15" s="106"/>
      <x:c r="J15" s="465" t="s">
        <x:v>122</x:v>
      </x:c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 t="s">
        <x:v>122</x:v>
      </x:c>
      <x:c r="I16" s="113"/>
      <x:c r="J16" s="466"/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 t="s">
        <x:f>'Indicator (a)'!C16</x:f>
        <x:v>119</x:v>
      </x:c>
      <x:c r="D17" s="383" t="s">
        <x:f>'Benchmark (b)'!C16</x:f>
        <x:v>119</x:v>
      </x:c>
      <x:c r="E17" s="383" t="s">
        <x:f>'Difference (a-b)'!C16</x:f>
        <x:v>119</x:v>
      </x:c>
      <x:c r="F17" s="383" t="s">
        <x:f>'Z-score'!C16</x:f>
        <x:v>119</x:v>
      </x:c>
      <x:c r="G17" s="29" t="s">
        <x:v>119</x:v>
      </x:c>
      <x:c r="H17" s="14" t="s">
        <x:v>119</x:v>
      </x:c>
      <x:c r="I17" s="26" t="s">
        <x:v>119</x:v>
      </x:c>
      <x:c r="J17" s="464" t="s">
        <x:v>119</x:v>
      </x:c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119</x:v>
      </x:c>
      <x:c r="D18" s="383" t="s">
        <x:f>'Benchmark (b)'!C17</x:f>
        <x:v>119</x:v>
      </x:c>
      <x:c r="E18" s="383" t="s">
        <x:f>'Difference (a-b)'!C17</x:f>
        <x:v>119</x:v>
      </x:c>
      <x:c r="F18" s="383" t="s">
        <x:f>'Z-score'!C17</x:f>
        <x:v>119</x:v>
      </x:c>
      <x:c r="G18" s="29" t="s">
        <x:v>119</x:v>
      </x:c>
      <x:c r="H18" s="467" t="s">
        <x:v>119</x:v>
      </x:c>
      <x:c r="I18" s="468" t="s">
        <x:v>119</x:v>
      </x:c>
      <x:c r="J18" s="469" t="s">
        <x:v>119</x:v>
      </x:c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/>
      <x:c r="I20" s="71"/>
      <x:c r="J20" s="471"/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9"/>
      <x:c r="H21" s="70"/>
      <x:c r="I21" s="72"/>
      <x:c r="J21" s="472"/>
      <x:c r="K21" s="398" t="s">
        <x:v>31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/>
      <x:c r="I22" s="118" t="s">
        <x:v>122</x:v>
      </x:c>
      <x:c r="J22" s="473"/>
      <x:c r="K22" s="399" t="s">
        <x:v>31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118</x:v>
      </x:c>
      <x:c r="D23" s="101" t="s">
        <x:f>'Benchmark (b)'!C22</x:f>
        <x:v>118</x:v>
      </x:c>
      <x:c r="E23" s="101" t="s">
        <x:f>'Difference (a-b)'!C22</x:f>
        <x:v>118</x:v>
      </x:c>
      <x:c r="F23" s="101" t="s">
        <x:f>'Z-score'!C22</x:f>
        <x:v>118</x:v>
      </x:c>
      <x:c r="G23" s="103" t="s">
        <x:v>118</x:v>
      </x:c>
      <x:c r="H23" s="120" t="s">
        <x:v>118</x:v>
      </x:c>
      <x:c r="I23" s="121"/>
      <x:c r="J23" s="474" t="s">
        <x:v>118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/>
      <x:c r="K24" s="398" t="s">
        <x:v>31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119</x:v>
      </x:c>
      <x:c r="D25" s="13" t="s">
        <x:f>'Benchmark (b)'!C24</x:f>
        <x:v>119</x:v>
      </x:c>
      <x:c r="E25" s="13" t="s">
        <x:f>'Difference (a-b)'!C24</x:f>
        <x:v>119</x:v>
      </x:c>
      <x:c r="F25" s="13" t="s">
        <x:f>'Z-score'!C24</x:f>
        <x:v>119</x:v>
      </x:c>
      <x:c r="G25" s="10" t="s">
        <x:v>119</x:v>
      </x:c>
      <x:c r="H25" s="73"/>
      <x:c r="I25" s="74" t="s">
        <x:v>119</x:v>
      </x:c>
      <x:c r="J25" s="475" t="s">
        <x:v>119</x:v>
      </x:c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/>
      <x:c r="J13" s="26"/>
      <x:c r="K13" s="14"/>
      <x:c r="L13" s="15" t="s">
        <x:v>118</x:v>
      </x:c>
      <x:c r="M13" s="14"/>
      <x:c r="N13" s="16" t="s">
        <x:v>122</x:v>
      </x:c>
      <x:c r="O13" s="14"/>
      <x:c r="P13" s="16"/>
      <x:c r="Q13" s="14"/>
      <x:c r="R13" s="16"/>
      <x:c r="S13" s="17"/>
      <x:c r="T13" s="16"/>
      <x:c r="U13" s="26"/>
      <x:c r="V13" s="26"/>
      <x:c r="W13" s="248" t="s">
        <x:v>117</x:v>
      </x:c>
      <x:c r="X13" s="249" t="s">
        <x:v>117</x:v>
      </x:c>
      <x:c r="Y13" s="25"/>
      <x:c r="Z13" s="25"/>
      <x:c r="AA13" s="19"/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118</x:v>
      </x:c>
      <x:c r="D14" s="383" t="s">
        <x:f>'Benchmark (b)'!C13</x:f>
        <x:v>118</x:v>
      </x:c>
      <x:c r="E14" s="383" t="s">
        <x:f>'Difference (a-b)'!C13</x:f>
        <x:v>118</x:v>
      </x:c>
      <x:c r="F14" s="383" t="s">
        <x:f>'Z-score'!C13</x:f>
        <x:v>118</x:v>
      </x:c>
      <x:c r="G14" s="29" t="s">
        <x:v>118</x:v>
      </x:c>
      <x:c r="H14" s="14" t="s">
        <x:v>118</x:v>
      </x:c>
      <x:c r="I14" s="26" t="s">
        <x:v>118</x:v>
      </x:c>
      <x:c r="J14" s="26" t="s">
        <x:v>118</x:v>
      </x:c>
      <x:c r="K14" s="14" t="s">
        <x:v>118</x:v>
      </x:c>
      <x:c r="L14" s="16" t="s">
        <x:v>122</x:v>
      </x:c>
      <x:c r="M14" s="26" t="s">
        <x:v>118</x:v>
      </x:c>
      <x:c r="N14" s="16" t="s">
        <x:v>118</x:v>
      </x:c>
      <x:c r="O14" s="14"/>
      <x:c r="P14" s="16" t="s">
        <x:v>118</x:v>
      </x:c>
      <x:c r="Q14" s="26" t="s">
        <x:v>118</x:v>
      </x:c>
      <x:c r="R14" s="16"/>
      <x:c r="S14" s="17" t="s">
        <x:v>122</x:v>
      </x:c>
      <x:c r="T14" s="16" t="s">
        <x:v>118</x:v>
      </x:c>
      <x:c r="U14" s="26"/>
      <x:c r="V14" s="26" t="s">
        <x:v>118</x:v>
      </x:c>
      <x:c r="W14" s="248" t="s">
        <x:v>117</x:v>
      </x:c>
      <x:c r="X14" s="249" t="s">
        <x:v>117</x:v>
      </x:c>
      <x:c r="Y14" s="25" t="s">
        <x:v>118</x:v>
      </x:c>
      <x:c r="Z14" s="25"/>
      <x:c r="AA14" s="28"/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 t="s">
        <x:f>'Indicator (a)'!C14</x:f>
        <x:v>122</x:v>
      </x:c>
      <x:c r="D15" s="96" t="s">
        <x:f>'Benchmark (b)'!C14</x:f>
        <x:v>122</x:v>
      </x:c>
      <x:c r="E15" s="96" t="s">
        <x:f>'Difference (a-b)'!C14</x:f>
        <x:v>122</x:v>
      </x:c>
      <x:c r="F15" s="96" t="s">
        <x:f>'Z-score'!C14</x:f>
        <x:v>122</x:v>
      </x:c>
      <x:c r="G15" s="104" t="s">
        <x:v>122</x:v>
      </x:c>
      <x:c r="H15" s="105"/>
      <x:c r="I15" s="106"/>
      <x:c r="J15" s="106" t="s">
        <x:v>122</x:v>
      </x:c>
      <x:c r="K15" s="105"/>
      <x:c r="L15" s="107" t="s">
        <x:v>122</x:v>
      </x:c>
      <x:c r="M15" s="105"/>
      <x:c r="N15" s="108" t="s">
        <x:v>118</x:v>
      </x:c>
      <x:c r="O15" s="105"/>
      <x:c r="P15" s="108"/>
      <x:c r="Q15" s="105"/>
      <x:c r="R15" s="108" t="s">
        <x:v>122</x:v>
      </x:c>
      <x:c r="S15" s="109"/>
      <x:c r="T15" s="108" t="s">
        <x:v>122</x:v>
      </x:c>
      <x:c r="U15" s="105"/>
      <x:c r="V15" s="106" t="s">
        <x:v>122</x:v>
      </x:c>
      <x:c r="W15" s="250" t="s">
        <x:v>117</x:v>
      </x:c>
      <x:c r="X15" s="251" t="s">
        <x:v>117</x:v>
      </x:c>
      <x:c r="Y15" s="110"/>
      <x:c r="Z15" s="110"/>
      <x:c r="AA15" s="111"/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 t="s">
        <x:v>122</x:v>
      </x:c>
      <x:c r="I16" s="113"/>
      <x:c r="J16" s="113"/>
      <x:c r="K16" s="112"/>
      <x:c r="L16" s="114"/>
      <x:c r="M16" s="112"/>
      <x:c r="N16" s="115"/>
      <x:c r="O16" s="112"/>
      <x:c r="P16" s="115"/>
      <x:c r="Q16" s="112"/>
      <x:c r="R16" s="115" t="s">
        <x:v>122</x:v>
      </x:c>
      <x:c r="S16" s="116" t="s">
        <x:v>122</x:v>
      </x:c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 t="s">
        <x:f>'Indicator (a)'!C16</x:f>
        <x:v>119</x:v>
      </x:c>
      <x:c r="D17" s="383" t="s">
        <x:f>'Benchmark (b)'!C16</x:f>
        <x:v>119</x:v>
      </x:c>
      <x:c r="E17" s="383" t="s">
        <x:f>'Difference (a-b)'!C16</x:f>
        <x:v>119</x:v>
      </x:c>
      <x:c r="F17" s="383" t="s">
        <x:f>'Z-score'!C16</x:f>
        <x:v>119</x:v>
      </x:c>
      <x:c r="G17" s="29" t="s">
        <x:v>119</x:v>
      </x:c>
      <x:c r="H17" s="14" t="s">
        <x:v>119</x:v>
      </x:c>
      <x:c r="I17" s="26" t="s">
        <x:v>119</x:v>
      </x:c>
      <x:c r="J17" s="16" t="s">
        <x:v>119</x:v>
      </x:c>
      <x:c r="K17" s="26" t="s">
        <x:v>119</x:v>
      </x:c>
      <x:c r="L17" s="16" t="s">
        <x:v>119</x:v>
      </x:c>
      <x:c r="M17" s="26" t="s">
        <x:v>119</x:v>
      </x:c>
      <x:c r="N17" s="16" t="s">
        <x:v>119</x:v>
      </x:c>
      <x:c r="O17" s="26" t="s">
        <x:v>119</x:v>
      </x:c>
      <x:c r="P17" s="16" t="s">
        <x:v>119</x:v>
      </x:c>
      <x:c r="Q17" s="26" t="s">
        <x:v>119</x:v>
      </x:c>
      <x:c r="R17" s="26" t="s">
        <x:v>686</x:v>
      </x:c>
      <x:c r="S17" s="17" t="s">
        <x:v>119</x:v>
      </x:c>
      <x:c r="T17" s="16" t="s">
        <x:v>119</x:v>
      </x:c>
      <x:c r="U17" s="26" t="s">
        <x:v>119</x:v>
      </x:c>
      <x:c r="V17" s="26" t="s">
        <x:v>119</x:v>
      </x:c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119</x:v>
      </x:c>
      <x:c r="D18" s="383" t="s">
        <x:f>'Benchmark (b)'!C17</x:f>
        <x:v>119</x:v>
      </x:c>
      <x:c r="E18" s="383" t="s">
        <x:f>'Difference (a-b)'!C17</x:f>
        <x:v>119</x:v>
      </x:c>
      <x:c r="F18" s="383" t="s">
        <x:f>'Z-score'!C17</x:f>
        <x:v>119</x:v>
      </x:c>
      <x:c r="G18" s="29" t="s">
        <x:v>119</x:v>
      </x:c>
      <x:c r="H18" s="14" t="s">
        <x:v>119</x:v>
      </x:c>
      <x:c r="I18" s="26" t="s">
        <x:v>119</x:v>
      </x:c>
      <x:c r="J18" s="69" t="s">
        <x:v>119</x:v>
      </x:c>
      <x:c r="K18" s="26" t="s">
        <x:v>119</x:v>
      </x:c>
      <x:c r="L18" s="69" t="s">
        <x:v>119</x:v>
      </x:c>
      <x:c r="M18" s="26" t="s">
        <x:v>119</x:v>
      </x:c>
      <x:c r="N18" s="69" t="s">
        <x:v>119</x:v>
      </x:c>
      <x:c r="O18" s="26" t="s">
        <x:v>119</x:v>
      </x:c>
      <x:c r="P18" s="69" t="s">
        <x:v>119</x:v>
      </x:c>
      <x:c r="Q18" s="26" t="s">
        <x:v>119</x:v>
      </x:c>
      <x:c r="R18" s="26"/>
      <x:c r="S18" s="17" t="s">
        <x:v>119</x:v>
      </x:c>
      <x:c r="T18" s="16" t="s">
        <x:v>119</x:v>
      </x:c>
      <x:c r="U18" s="26" t="s">
        <x:v>119</x:v>
      </x:c>
      <x:c r="V18" s="26" t="s">
        <x:v>119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/>
      <x:c r="I20" s="71"/>
      <x:c r="J20" s="72"/>
      <x:c r="K20" s="70"/>
      <x:c r="L20" s="19"/>
      <x:c r="M20" s="18" t="s">
        <x:v>611</x:v>
      </x:c>
      <x:c r="N20" s="19"/>
      <x:c r="O20" s="18" t="s">
        <x:v>611</x:v>
      </x:c>
      <x:c r="P20" s="19"/>
      <x:c r="Q20" s="18"/>
      <x:c r="R20" s="19" t="s">
        <x:v>611</x:v>
      </x:c>
      <x:c r="S20" s="18"/>
      <x:c r="T20" s="19"/>
      <x:c r="U20" s="25"/>
      <x:c r="V20" s="25"/>
      <x:c r="W20" s="248" t="s">
        <x:v>117</x:v>
      </x:c>
      <x:c r="X20" s="254" t="s">
        <x:v>117</x:v>
      </x:c>
      <x:c r="Y20" s="18"/>
      <x:c r="Z20" s="25" t="s">
        <x:v>611</x:v>
      </x:c>
      <x:c r="AA20" s="19" t="s">
        <x:v>123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29"/>
      <x:c r="H21" s="70"/>
      <x:c r="I21" s="72"/>
      <x:c r="J21" s="72"/>
      <x:c r="K21" s="18" t="s">
        <x:v>119</x:v>
      </x:c>
      <x:c r="L21" s="19" t="s">
        <x:v>118</x:v>
      </x:c>
      <x:c r="M21" s="18" t="s">
        <x:v>611</x:v>
      </x:c>
      <x:c r="N21" s="19"/>
      <x:c r="O21" s="18" t="s">
        <x:v>611</x:v>
      </x:c>
      <x:c r="P21" s="19"/>
      <x:c r="Q21" s="18"/>
      <x:c r="R21" s="19" t="s">
        <x:v>611</x:v>
      </x:c>
      <x:c r="S21" s="18"/>
      <x:c r="T21" s="19"/>
      <x:c r="U21" s="25" t="s">
        <x:v>686</x:v>
      </x:c>
      <x:c r="V21" s="25" t="s">
        <x:v>122</x:v>
      </x:c>
      <x:c r="W21" s="248" t="s">
        <x:v>117</x:v>
      </x:c>
      <x:c r="X21" s="254" t="s">
        <x:v>117</x:v>
      </x:c>
      <x:c r="Y21" s="18"/>
      <x:c r="Z21" s="25" t="s">
        <x:v>611</x:v>
      </x:c>
      <x:c r="AA21" s="19" t="s">
        <x:v>123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/>
      <x:c r="I22" s="118" t="s">
        <x:v>122</x:v>
      </x:c>
      <x:c r="J22" s="118"/>
      <x:c r="K22" s="119"/>
      <x:c r="L22" s="111" t="s">
        <x:v>122</x:v>
      </x:c>
      <x:c r="M22" s="119" t="s">
        <x:v>611</x:v>
      </x:c>
      <x:c r="N22" s="111"/>
      <x:c r="O22" s="119" t="s">
        <x:v>611</x:v>
      </x:c>
      <x:c r="P22" s="111"/>
      <x:c r="Q22" s="119"/>
      <x:c r="R22" s="111" t="s">
        <x:v>611</x:v>
      </x:c>
      <x:c r="S22" s="119"/>
      <x:c r="T22" s="111"/>
      <x:c r="U22" s="110"/>
      <x:c r="V22" s="110" t="s">
        <x:v>122</x:v>
      </x:c>
      <x:c r="W22" s="250" t="s">
        <x:v>117</x:v>
      </x:c>
      <x:c r="X22" s="255" t="s">
        <x:v>117</x:v>
      </x:c>
      <x:c r="Y22" s="119"/>
      <x:c r="Z22" s="110" t="s">
        <x:v>611</x:v>
      </x:c>
      <x:c r="AA22" s="111" t="s">
        <x:v>123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118</x:v>
      </x:c>
      <x:c r="D23" s="101" t="s">
        <x:f>'Benchmark (b)'!C22</x:f>
        <x:v>118</x:v>
      </x:c>
      <x:c r="E23" s="101" t="s">
        <x:f>'Difference (a-b)'!C22</x:f>
        <x:v>118</x:v>
      </x:c>
      <x:c r="F23" s="101" t="s">
        <x:f>'Z-score'!C22</x:f>
        <x:v>118</x:v>
      </x:c>
      <x:c r="G23" s="102" t="s">
        <x:v>118</x:v>
      </x:c>
      <x:c r="H23" s="120" t="s">
        <x:v>118</x:v>
      </x:c>
      <x:c r="I23" s="121"/>
      <x:c r="J23" s="121" t="s">
        <x:v>118</x:v>
      </x:c>
      <x:c r="K23" s="122" t="s">
        <x:v>118</x:v>
      </x:c>
      <x:c r="L23" s="516">
        <x:v>                   0</x:v>
      </x:c>
      <x:c r="M23" s="122" t="s">
        <x:v>122</x:v>
      </x:c>
      <x:c r="N23" s="115" t="s">
        <x:v>122</x:v>
      </x:c>
      <x:c r="O23" s="122"/>
      <x:c r="P23" s="123"/>
      <x:c r="Q23" s="122" t="s">
        <x:v>118</x:v>
      </x:c>
      <x:c r="R23" s="123"/>
      <x:c r="S23" s="122"/>
      <x:c r="T23" s="123" t="s">
        <x:v>118</x:v>
      </x:c>
      <x:c r="U23" s="124" t="s">
        <x:v>122</x:v>
      </x:c>
      <x:c r="V23" s="124" t="s">
        <x:v>118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/>
      <x:c r="K24" s="70"/>
      <x:c r="L24" s="19"/>
      <x:c r="M24" s="18"/>
      <x:c r="N24" s="19"/>
      <x:c r="O24" s="18"/>
      <x:c r="P24" s="19" t="s">
        <x:v>686</x:v>
      </x:c>
      <x:c r="Q24" s="18"/>
      <x:c r="R24" s="19"/>
      <x:c r="S24" s="18"/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119</x:v>
      </x:c>
      <x:c r="D25" s="13" t="s">
        <x:f>'Benchmark (b)'!C24</x:f>
        <x:v>119</x:v>
      </x:c>
      <x:c r="E25" s="13" t="s">
        <x:f>'Difference (a-b)'!C24</x:f>
        <x:v>119</x:v>
      </x:c>
      <x:c r="F25" s="20" t="s">
        <x:f>'Z-score'!C24</x:f>
        <x:v>119</x:v>
      </x:c>
      <x:c r="G25" s="10" t="s">
        <x:v>119</x:v>
      </x:c>
      <x:c r="H25" s="73"/>
      <x:c r="I25" s="74" t="s">
        <x:v>119</x:v>
      </x:c>
      <x:c r="J25" s="75" t="s">
        <x:v>119</x:v>
      </x:c>
      <x:c r="K25" s="73"/>
      <x:c r="L25" s="24" t="s">
        <x:v>119</x:v>
      </x:c>
      <x:c r="M25" s="23" t="s">
        <x:v>119</x:v>
      </x:c>
      <x:c r="N25" s="24" t="s">
        <x:v>119</x:v>
      </x:c>
      <x:c r="O25" s="23"/>
      <x:c r="P25" s="24" t="s">
        <x:v>686</x:v>
      </x:c>
      <x:c r="Q25" s="23" t="s">
        <x:v>119</x:v>
      </x:c>
      <x:c r="R25" s="24" t="s">
        <x:v>119</x:v>
      </x:c>
      <x:c r="S25" s="23" t="s">
        <x:v>686</x:v>
      </x:c>
      <x:c r="T25" s="24" t="s">
        <x:v>119</x:v>
      </x:c>
      <x:c r="U25" s="27"/>
      <x:c r="V25" s="27" t="s">
        <x:v>119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/>
      <x:c r="E11" s="632"/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/>
      <x:c r="E12" s="83"/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 t="s">
        <x:v>122</x:v>
      </x:c>
      <x:c r="D13" s="125"/>
      <x:c r="E13" s="125"/>
      <x:c r="F13" s="127" t="s">
        <x:v>118</x:v>
      </x:c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 t="s">
        <x:v>122</x:v>
      </x:c>
      <x:c r="D14" s="128"/>
      <x:c r="E14" s="128"/>
      <x:c r="F14" s="129" t="s">
        <x:v>122</x:v>
      </x:c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686</x:v>
      </x:c>
      <x:c r="D15" s="80"/>
      <x:c r="E15" s="80" t="s">
        <x:v>686</x:v>
      </x:c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/>
      <x:c r="D16" s="83"/>
      <x:c r="E16" s="82"/>
      <x:c r="F16" s="600"/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611</x:v>
      </x:c>
      <x:c r="D18" s="632" t="s">
        <x:v>611</x:v>
      </x:c>
      <x:c r="E18" s="632" t="s">
        <x:v>611</x:v>
      </x:c>
      <x:c r="F18" s="599" t="s">
        <x:v>123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611</x:v>
      </x:c>
      <x:c r="D19" s="80" t="s">
        <x:v>611</x:v>
      </x:c>
      <x:c r="E19" s="80" t="s">
        <x:v>611</x:v>
      </x:c>
      <x:c r="F19" s="81" t="s">
        <x:v>123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611</x:v>
      </x:c>
      <x:c r="D20" s="96" t="s">
        <x:v>611</x:v>
      </x:c>
      <x:c r="E20" s="96" t="s">
        <x:v>611</x:v>
      </x:c>
      <x:c r="F20" s="126" t="s">
        <x:v>123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/>
      <x:c r="D21" s="101"/>
      <x:c r="E21" s="101"/>
      <x:c r="F21" s="129"/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/>
      <x:c r="D22" s="80" t="s">
        <x:v>686</x:v>
      </x:c>
      <x:c r="E22" s="83"/>
      <x:c r="F22" s="81"/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119</x:v>
      </x:c>
      <x:c r="D23" s="13"/>
      <x:c r="E23" s="13" t="s">
        <x:v>686</x:v>
      </x:c>
      <x:c r="F23" s="20"/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86.792876902</x:v>
      </x:c>
      <x:c r="D12" s="681">
        <x:v>85.522676991</x:v>
      </x:c>
      <x:c r="E12" s="682">
        <x:v>87.326732673</x:v>
      </x:c>
      <x:c r="F12" s="682">
        <x:v>87.78668448</x:v>
      </x:c>
      <x:c r="G12" s="681">
        <x:v>86.486289912</x:v>
      </x:c>
      <x:c r="H12" s="683">
        <x:v>92.721518987</x:v>
      </x:c>
      <x:c r="I12" s="681">
        <x:v>85.329249617</x:v>
      </x:c>
      <x:c r="J12" s="684">
        <x:v>89.86602358</x:v>
      </x:c>
      <x:c r="K12" s="681">
        <x:v>85.007225434</x:v>
      </x:c>
      <x:c r="L12" s="684">
        <x:v>85.484330484</x:v>
      </x:c>
      <x:c r="M12" s="681">
        <x:v>87.274883422</x:v>
      </x:c>
      <x:c r="N12" s="684">
        <x:v>83.832335329</x:v>
      </x:c>
      <x:c r="O12" s="685">
        <x:v>85.219869707</x:v>
      </x:c>
      <x:c r="P12" s="684">
        <x:v>87.022507529</x:v>
      </x:c>
      <x:c r="Q12" s="682">
        <x:v>84.151785714</x:v>
      </x:c>
      <x:c r="R12" s="682">
        <x:v>88.691749881</x:v>
      </x:c>
      <x:c r="S12" s="686" t="s">
        <x:v>117</x:v>
      </x:c>
      <x:c r="T12" s="687" t="s">
        <x:v>117</x:v>
      </x:c>
      <x:c r="U12" s="688">
        <x:v>86.767389242</x:v>
      </x:c>
      <x:c r="V12" s="688">
        <x:v>91</x:v>
      </x:c>
      <x:c r="W12" s="683">
        <x:v>86.330049261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76.347510373</x:v>
      </x:c>
      <x:c r="D13" s="681">
        <x:v>75.185287611</x:v>
      </x:c>
      <x:c r="E13" s="682">
        <x:v>76.735973597</x:v>
      </x:c>
      <x:c r="F13" s="682">
        <x:v>77.358049432</x:v>
      </x:c>
      <x:c r="G13" s="681">
        <x:v>75.949159939</x:v>
      </x:c>
      <x:c r="H13" s="684">
        <x:v>84.050632911</x:v>
      </x:c>
      <x:c r="I13" s="682">
        <x:v>74.535987749</x:v>
      </x:c>
      <x:c r="J13" s="684">
        <x:v>80.151125402</x:v>
      </x:c>
      <x:c r="K13" s="681">
        <x:v>74.624277457</x:v>
      </x:c>
      <x:c r="L13" s="684">
        <x:v>74.207977208</x:v>
      </x:c>
      <x:c r="M13" s="682">
        <x:v>76.626869272</x:v>
      </x:c>
      <x:c r="N13" s="684">
        <x:v>74.730538922</x:v>
      </x:c>
      <x:c r="O13" s="685">
        <x:v>74.674267101</x:v>
      </x:c>
      <x:c r="P13" s="684">
        <x:v>76.591773657</x:v>
      </x:c>
      <x:c r="Q13" s="682">
        <x:v>73.100198413</x:v>
      </x:c>
      <x:c r="R13" s="682">
        <x:v>78.682239658</x:v>
      </x:c>
      <x:c r="S13" s="686" t="s">
        <x:v>117</x:v>
      </x:c>
      <x:c r="T13" s="687" t="s">
        <x:v>117</x:v>
      </x:c>
      <x:c r="U13" s="688">
        <x:v>76.144077075</x:v>
      </x:c>
      <x:c r="V13" s="688">
        <x:v>80</x:v>
      </x:c>
      <x:c r="W13" s="684">
        <x:v>80.024630542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83.727606004</x:v>
      </x:c>
      <x:c r="D14" s="692">
        <x:v>82.983038348</x:v>
      </x:c>
      <x:c r="E14" s="693">
        <x:v>83.96039604</x:v>
      </x:c>
      <x:c r="F14" s="693">
        <x:v>84.39171123</x:v>
      </x:c>
      <x:c r="G14" s="692">
        <x:v>83.486105049</x:v>
      </x:c>
      <x:c r="H14" s="694">
        <x:v>88.396624473</x:v>
      </x:c>
      <x:c r="I14" s="692">
        <x:v>83.256740196</x:v>
      </x:c>
      <x:c r="J14" s="695">
        <x:v>84.715969989</x:v>
      </x:c>
      <x:c r="K14" s="692">
        <x:v>83.959537572</x:v>
      </x:c>
      <x:c r="L14" s="695">
        <x:v>82.63968073</x:v>
      </x:c>
      <x:c r="M14" s="692">
        <x:v>83.671089666</x:v>
      </x:c>
      <x:c r="N14" s="695">
        <x:v>84.031936128</x:v>
      </x:c>
      <x:c r="O14" s="696">
        <x:v>81.243213898</x:v>
      </x:c>
      <x:c r="P14" s="695">
        <x:v>84.090368609</x:v>
      </x:c>
      <x:c r="Q14" s="692">
        <x:v>83.589616402</x:v>
      </x:c>
      <x:c r="R14" s="693">
        <x:v>83.826852182</x:v>
      </x:c>
      <x:c r="S14" s="697" t="s">
        <x:v>117</x:v>
      </x:c>
      <x:c r="T14" s="698" t="s">
        <x:v>117</x:v>
      </x:c>
      <x:c r="U14" s="699">
        <x:v>83.607095926</x:v>
      </x:c>
      <x:c r="V14" s="699">
        <x:v>86.666666667</x:v>
      </x:c>
      <x:c r="W14" s="694">
        <x:v>85.714285714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8.9656704811</x:v>
      </x:c>
      <x:c r="D15" s="703">
        <x:v>6.7174056916</x:v>
      </x:c>
      <x:c r="E15" s="704">
        <x:v>9.64882373</x:v>
      </x:c>
      <x:c r="F15" s="704">
        <x:v>10.538411031</x:v>
      </x:c>
      <x:c r="G15" s="703">
        <x:v>8.8068181818</x:v>
      </x:c>
      <x:c r="H15" s="705">
        <x:v>11.392405063</x:v>
      </x:c>
      <x:c r="I15" s="703">
        <x:v>8.374134729</x:v>
      </x:c>
      <x:c r="J15" s="706">
        <x:v>10.103963613</x:v>
      </x:c>
      <x:c r="K15" s="703">
        <x:v>8.9870525514</x:v>
      </x:c>
      <x:c r="L15" s="706">
        <x:v>7.8907435508</x:v>
      </x:c>
      <x:c r="M15" s="703">
        <x:v>9.0807453416</x:v>
      </x:c>
      <x:c r="N15" s="706">
        <x:v>8.0423280423</x:v>
      </x:c>
      <x:c r="O15" s="707">
        <x:v>8.3758937692</x:v>
      </x:c>
      <x:c r="P15" s="706">
        <x:v>9.0376464722</x:v>
      </x:c>
      <x:c r="Q15" s="704">
        <x:v>10.842158346</x:v>
      </x:c>
      <x:c r="R15" s="704">
        <x:v>7.4875868918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88.038942976</x:v>
      </x:c>
      <x:c r="D16" s="681">
        <x:v>86.892950392</x:v>
      </x:c>
      <x:c r="E16" s="682">
        <x:v>88.374384236</x:v>
      </x:c>
      <x:c r="F16" s="684">
        <x:v>88.876591035</x:v>
      </x:c>
      <x:c r="G16" s="682">
        <x:v>88.200119593</x:v>
      </x:c>
      <x:c r="H16" s="684">
        <x:v>86.93877551</x:v>
      </x:c>
      <x:c r="I16" s="682">
        <x:v>87.349859443</x:v>
      </x:c>
      <x:c r="J16" s="684">
        <x:v>89.505165851</x:v>
      </x:c>
      <x:c r="K16" s="682">
        <x:v>86.369193154</x:v>
      </x:c>
      <x:c r="L16" s="684">
        <x:v>88.087912088</x:v>
      </x:c>
      <x:c r="M16" s="682">
        <x:v>88.375644207</x:v>
      </x:c>
      <x:c r="N16" s="682">
        <x:v>84.554455446</x:v>
      </x:c>
      <x:c r="O16" s="685">
        <x:v>83.628318584</x:v>
      </x:c>
      <x:c r="P16" s="684">
        <x:v>88.628301143</x:v>
      </x:c>
      <x:c r="Q16" s="682">
        <x:v>83.145598665</x:v>
      </x:c>
      <x:c r="R16" s="682">
        <x:v>91.535022355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61.821974965</x:v>
      </x:c>
      <x:c r="D17" s="681">
        <x:v>59.164490862</x:v>
      </x:c>
      <x:c r="E17" s="682">
        <x:v>60.295566502</x:v>
      </x:c>
      <x:c r="F17" s="719">
        <x:v>66.353071389</x:v>
      </x:c>
      <x:c r="G17" s="682">
        <x:v>61.211879609</x:v>
      </x:c>
      <x:c r="H17" s="719">
        <x:v>65.986394558</x:v>
      </x:c>
      <x:c r="I17" s="682">
        <x:v>56.043956044</x:v>
      </x:c>
      <x:c r="J17" s="719">
        <x:v>74.116367591</x:v>
      </x:c>
      <x:c r="K17" s="682">
        <x:v>54.278728606</x:v>
      </x:c>
      <x:c r="L17" s="719">
        <x:v>57.362637363</x:v>
      </x:c>
      <x:c r="M17" s="682">
        <x:v>61.882038557</x:v>
      </x:c>
      <x:c r="N17" s="682">
        <x:v>60.99009901</x:v>
      </x:c>
      <x:c r="O17" s="685">
        <x:v>61.356932153</x:v>
      </x:c>
      <x:c r="P17" s="684">
        <x:v>61.884115097</x:v>
      </x:c>
      <x:c r="Q17" s="682">
        <x:v>58.197747184</x:v>
      </x:c>
      <x:c r="R17" s="682">
        <x:v>64.411326379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89.447463768</x:v>
      </x:c>
      <x:c r="D19" s="681">
        <x:v>89.873417722</x:v>
      </x:c>
      <x:c r="E19" s="726">
        <x:v>90.434782609</x:v>
      </x:c>
      <x:c r="F19" s="682">
        <x:v>87.396694215</x:v>
      </x:c>
      <x:c r="G19" s="685">
        <x:v>87.065637066</x:v>
      </x:c>
      <x:c r="H19" s="683">
        <x:v>91.552901024</x:v>
      </x:c>
      <x:c r="I19" s="685" t="s">
        <x:v>611</x:v>
      </x:c>
      <x:c r="J19" s="683">
        <x:v>90.553977273</x:v>
      </x:c>
      <x:c r="K19" s="685" t="s">
        <x:v>611</x:v>
      </x:c>
      <x:c r="L19" s="683">
        <x:v>81.25</x:v>
      </x:c>
      <x:c r="M19" s="685" t="s">
        <x:v>679</x:v>
      </x:c>
      <x:c r="N19" s="683" t="s">
        <x:v>611</x:v>
      </x:c>
      <x:c r="O19" s="685">
        <x:v>91.216216216</x:v>
      </x:c>
      <x:c r="P19" s="683">
        <x:v>89.32038835</x:v>
      </x:c>
      <x:c r="Q19" s="688">
        <x:v>87.698412698</x:v>
      </x:c>
      <x:c r="R19" s="688">
        <x:v>90.916666667</x:v>
      </x:c>
      <x:c r="S19" s="686" t="s">
        <x:v>117</x:v>
      </x:c>
      <x:c r="T19" s="712" t="s">
        <x:v>117</x:v>
      </x:c>
      <x:c r="U19" s="685">
        <x:v>89.409090909</x:v>
      </x:c>
      <x:c r="V19" s="688" t="s">
        <x:v>611</x:v>
      </x:c>
      <x:c r="W19" s="683" t="s">
        <x:v>123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80.467148885</x:v>
      </x:c>
      <x:c r="D20" s="681">
        <x:v>82.039957939</x:v>
      </x:c>
      <x:c r="E20" s="682">
        <x:v>79.826086957</x:v>
      </x:c>
      <x:c r="F20" s="682">
        <x:v>76.955922865</x:v>
      </x:c>
      <x:c r="G20" s="685">
        <x:v>72.657657658</x:v>
      </x:c>
      <x:c r="H20" s="683">
        <x:v>87.346938776</x:v>
      </x:c>
      <x:c r="I20" s="685" t="s">
        <x:v>611</x:v>
      </x:c>
      <x:c r="J20" s="683">
        <x:v>84.682765152</x:v>
      </x:c>
      <x:c r="K20" s="685" t="s">
        <x:v>611</x:v>
      </x:c>
      <x:c r="L20" s="683">
        <x:v>62.857142857</x:v>
      </x:c>
      <x:c r="M20" s="685" t="s">
        <x:v>679</x:v>
      </x:c>
      <x:c r="N20" s="683" t="s">
        <x:v>611</x:v>
      </x:c>
      <x:c r="O20" s="685">
        <x:v>84.864864865</x:v>
      </x:c>
      <x:c r="P20" s="683">
        <x:v>80.151808786</x:v>
      </x:c>
      <x:c r="Q20" s="688">
        <x:v>72.182539683</x:v>
      </x:c>
      <x:c r="R20" s="688">
        <x:v>87.403100775</x:v>
      </x:c>
      <x:c r="S20" s="686" t="s">
        <x:v>117</x:v>
      </x:c>
      <x:c r="T20" s="712" t="s">
        <x:v>117</x:v>
      </x:c>
      <x:c r="U20" s="685">
        <x:v>80.432546884</x:v>
      </x:c>
      <x:c r="V20" s="688" t="s">
        <x:v>611</x:v>
      </x:c>
      <x:c r="W20" s="683" t="s">
        <x:v>123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82.123411978</x:v>
      </x:c>
      <x:c r="D21" s="692">
        <x:v>81.851851852</x:v>
      </x:c>
      <x:c r="E21" s="693">
        <x:v>86.086956522</x:v>
      </x:c>
      <x:c r="F21" s="693">
        <x:v>79.063360882</x:v>
      </x:c>
      <x:c r="G21" s="696">
        <x:v>77.131782946</x:v>
      </x:c>
      <x:c r="H21" s="694">
        <x:v>86.518771331</x:v>
      </x:c>
      <x:c r="I21" s="696" t="s">
        <x:v>611</x:v>
      </x:c>
      <x:c r="J21" s="694">
        <x:v>82.149621212</x:v>
      </x:c>
      <x:c r="K21" s="696" t="s">
        <x:v>611</x:v>
      </x:c>
      <x:c r="L21" s="694">
        <x:v>83.333333333</x:v>
      </x:c>
      <x:c r="M21" s="696" t="s">
        <x:v>679</x:v>
      </x:c>
      <x:c r="N21" s="694" t="s">
        <x:v>611</x:v>
      </x:c>
      <x:c r="O21" s="696">
        <x:v>85.585585586</x:v>
      </x:c>
      <x:c r="P21" s="694">
        <x:v>81.874189364</x:v>
      </x:c>
      <x:c r="Q21" s="699">
        <x:v>78.240740741</x:v>
      </x:c>
      <x:c r="R21" s="699">
        <x:v>85.395763657</x:v>
      </x:c>
      <x:c r="S21" s="697" t="s">
        <x:v>117</x:v>
      </x:c>
      <x:c r="T21" s="727" t="s">
        <x:v>117</x:v>
      </x:c>
      <x:c r="U21" s="696">
        <x:v>82.058287796</x:v>
      </x:c>
      <x:c r="V21" s="699" t="s">
        <x:v>611</x:v>
      </x:c>
      <x:c r="W21" s="694" t="s">
        <x:v>123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21.25984252</x:v>
      </x:c>
      <x:c r="D22" s="703">
        <x:v>17.083333333</x:v>
      </x:c>
      <x:c r="E22" s="704">
        <x:v>27.215189873</x:v>
      </x:c>
      <x:c r="F22" s="704">
        <x:v>15.087719298</x:v>
      </x:c>
      <x:c r="G22" s="707">
        <x:v>21.25984252</x:v>
      </x:c>
      <x:c r="H22" s="729">
        <x:v>                   0</x:v>
      </x:c>
      <x:c r="I22" s="707">
        <x:v>21.482602118</x:v>
      </x:c>
      <x:c r="J22" s="706">
        <x:v>21.059782609</x:v>
      </x:c>
      <x:c r="K22" s="707">
        <x:v>19.444444444</x:v>
      </x:c>
      <x:c r="L22" s="705">
        <x:v>26.829268293</x:v>
      </x:c>
      <x:c r="M22" s="707">
        <x:v>20.597484277</x:v>
      </x:c>
      <x:c r="N22" s="705">
        <x:v>33.333333333</x:v>
      </x:c>
      <x:c r="O22" s="707">
        <x:v>30.263157895</x:v>
      </x:c>
      <x:c r="P22" s="705">
        <x:v>20.741862226</x:v>
      </x:c>
      <x:c r="Q22" s="730">
        <x:v>22.083333333</x:v>
      </x:c>
      <x:c r="R22" s="730">
        <x:v>20.828789531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96.935692706</x:v>
      </x:c>
      <x:c r="D23" s="682">
        <x:v>96.774193548</x:v>
      </x:c>
      <x:c r="E23" s="688">
        <x:v>97.340425532</x:v>
      </x:c>
      <x:c r="F23" s="682">
        <x:v>96.463654224</x:v>
      </x:c>
      <x:c r="G23" s="681">
        <x:v>96.689303905</x:v>
      </x:c>
      <x:c r="H23" s="683">
        <x:v>97.190517998</x:v>
      </x:c>
      <x:c r="I23" s="685">
        <x:v>95.574288725</x:v>
      </x:c>
      <x:c r="J23" s="683">
        <x:v>97.880116959</x:v>
      </x:c>
      <x:c r="K23" s="685">
        <x:v>94.871794872</x:v>
      </x:c>
      <x:c r="L23" s="683">
        <x:v>87.5</x:v>
      </x:c>
      <x:c r="M23" s="685">
        <x:v>97.313571098</x:v>
      </x:c>
      <x:c r="N23" s="683">
        <x:v>87.755102041</x:v>
      </x:c>
      <x:c r="O23" s="685">
        <x:v>92.142857143</x:v>
      </x:c>
      <x:c r="P23" s="683">
        <x:v>97.243913643</x:v>
      </x:c>
      <x:c r="Q23" s="688">
        <x:v>96.070726916</x:v>
      </x:c>
      <x:c r="R23" s="688">
        <x:v>97.613548884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77.427708243</x:v>
      </x:c>
      <x:c r="D24" s="738">
        <x:v>80.64516129</x:v>
      </x:c>
      <x:c r="E24" s="738">
        <x:v>78.510638298</x:v>
      </x:c>
      <x:c r="F24" s="739">
        <x:v>69.941060904</x:v>
      </x:c>
      <x:c r="G24" s="740">
        <x:v>82.258064516</x:v>
      </x:c>
      <x:c r="H24" s="741">
        <x:v>72.431957858</x:v>
      </x:c>
      <x:c r="I24" s="740">
        <x:v>72.39199157</x:v>
      </x:c>
      <x:c r="J24" s="741">
        <x:v>80.921052632</x:v>
      </x:c>
      <x:c r="K24" s="740">
        <x:v>56.41025641</x:v>
      </x:c>
      <x:c r="L24" s="741">
        <x:v>50</x:v>
      </x:c>
      <x:c r="M24" s="740">
        <x:v>78.091709125</x:v>
      </x:c>
      <x:c r="N24" s="741">
        <x:v>61.224489796</x:v>
      </x:c>
      <x:c r="O24" s="740">
        <x:v>65</x:v>
      </x:c>
      <x:c r="P24" s="741">
        <x:v>78.226917777</x:v>
      </x:c>
      <x:c r="Q24" s="742">
        <x:v>84.774066798</x:v>
      </x:c>
      <x:c r="R24" s="742">
        <x:v>71.670515781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86.54815887</x:v>
      </x:c>
      <x:c r="D12" s="681">
        <x:v>86.127217922</x:v>
      </x:c>
      <x:c r="E12" s="682">
        <x:v>86.87490824</x:v>
      </x:c>
      <x:c r="F12" s="682">
        <x:v>86.710430554</x:v>
      </x:c>
      <x:c r="G12" s="681">
        <x:v>86.610868292</x:v>
      </x:c>
      <x:c r="H12" s="683">
        <x:v>86.488207828</x:v>
      </x:c>
      <x:c r="I12" s="681">
        <x:v>85.9946964</x:v>
      </x:c>
      <x:c r="J12" s="684">
        <x:v>87.710252095</x:v>
      </x:c>
      <x:c r="K12" s="681">
        <x:v>85.984470118</x:v>
      </x:c>
      <x:c r="L12" s="684">
        <x:v>86.251526341</x:v>
      </x:c>
      <x:c r="M12" s="681">
        <x:v>87.08375913</x:v>
      </x:c>
      <x:c r="N12" s="684">
        <x:v>83.254773826</x:v>
      </x:c>
      <x:c r="O12" s="685">
        <x:v>85.633624077</x:v>
      </x:c>
      <x:c r="P12" s="684">
        <x:v>86.681664425</x:v>
      </x:c>
      <x:c r="Q12" s="682">
        <x:v>84.598496764</x:v>
      </x:c>
      <x:c r="R12" s="682">
        <x:v>87.949913081</x:v>
      </x:c>
      <x:c r="S12" s="686" t="s">
        <x:v>117</x:v>
      </x:c>
      <x:c r="T12" s="687" t="s">
        <x:v>117</x:v>
      </x:c>
      <x:c r="U12" s="688">
        <x:v>86.728033509</x:v>
      </x:c>
      <x:c r="V12" s="688">
        <x:v>84.377409995</x:v>
      </x:c>
      <x:c r="W12" s="683">
        <x:v>84.315916845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72.147953665</x:v>
      </x:c>
      <x:c r="D13" s="681">
        <x:v>71.360882495</x:v>
      </x:c>
      <x:c r="E13" s="682">
        <x:v>72.207573833</x:v>
      </x:c>
      <x:c r="F13" s="682">
        <x:v>72.980657808</x:v>
      </x:c>
      <x:c r="G13" s="681">
        <x:v>71.613372795</x:v>
      </x:c>
      <x:c r="H13" s="684">
        <x:v>77.731754473</x:v>
      </x:c>
      <x:c r="I13" s="682">
        <x:v>70.927612777</x:v>
      </x:c>
      <x:c r="J13" s="684">
        <x:v>74.710277137</x:v>
      </x:c>
      <x:c r="K13" s="681">
        <x:v>72.596491346</x:v>
      </x:c>
      <x:c r="L13" s="684">
        <x:v>70.793080464</x:v>
      </x:c>
      <x:c r="M13" s="682">
        <x:v>72.055481032</x:v>
      </x:c>
      <x:c r="N13" s="684">
        <x:v>72.729066091</x:v>
      </x:c>
      <x:c r="O13" s="685">
        <x:v>70.250570761</x:v>
      </x:c>
      <x:c r="P13" s="684">
        <x:v>72.424937284</x:v>
      </x:c>
      <x:c r="Q13" s="682">
        <x:v>71.40711543</x:v>
      </x:c>
      <x:c r="R13" s="682">
        <x:v>72.680596276</x:v>
      </x:c>
      <x:c r="S13" s="686" t="s">
        <x:v>117</x:v>
      </x:c>
      <x:c r="T13" s="687" t="s">
        <x:v>117</x:v>
      </x:c>
      <x:c r="U13" s="688">
        <x:v>72.059551836</x:v>
      </x:c>
      <x:c r="V13" s="688">
        <x:v>70.079460649</x:v>
      </x:c>
      <x:c r="W13" s="684">
        <x:v>76.349578443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81.681142253</x:v>
      </x:c>
      <x:c r="D14" s="692">
        <x:v>81.209894974</x:v>
      </x:c>
      <x:c r="E14" s="693">
        <x:v>81.963141895</x:v>
      </x:c>
      <x:c r="F14" s="693">
        <x:v>81.942071579</x:v>
      </x:c>
      <x:c r="G14" s="692">
        <x:v>81.601955645</x:v>
      </x:c>
      <x:c r="H14" s="694">
        <x:v>82.152228257</x:v>
      </x:c>
      <x:c r="I14" s="692">
        <x:v>81.76370658</x:v>
      </x:c>
      <x:c r="J14" s="695">
        <x:v>81.507836811</x:v>
      </x:c>
      <x:c r="K14" s="692">
        <x:v>82.064965009</x:v>
      </x:c>
      <x:c r="L14" s="695">
        <x:v>81.805874308</x:v>
      </x:c>
      <x:c r="M14" s="692">
        <x:v>81.967840526</x:v>
      </x:c>
      <x:c r="N14" s="695">
        <x:v>79.9050361</x:v>
      </x:c>
      <x:c r="O14" s="696">
        <x:v>80.18549481</x:v>
      </x:c>
      <x:c r="P14" s="695">
        <x:v>81.899531678</x:v>
      </x:c>
      <x:c r="Q14" s="692">
        <x:v>81.931483219</x:v>
      </x:c>
      <x:c r="R14" s="693">
        <x:v>81.501089671</x:v>
      </x:c>
      <x:c r="S14" s="697" t="s">
        <x:v>117</x:v>
      </x:c>
      <x:c r="T14" s="698" t="s">
        <x:v>117</x:v>
      </x:c>
      <x:c r="U14" s="699">
        <x:v>81.659015983</x:v>
      </x:c>
      <x:c r="V14" s="699">
        <x:v>81.257965147</x:v>
      </x:c>
      <x:c r="W14" s="694">
        <x:v>82.291808424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9.6623758218</x:v>
      </x:c>
      <x:c r="D15" s="703">
        <x:v>9.3835709612</x:v>
      </x:c>
      <x:c r="E15" s="704">
        <x:v>9.5558725157</x:v>
      </x:c>
      <x:c r="F15" s="704">
        <x:v>10.134820163</x:v>
      </x:c>
      <x:c r="G15" s="703">
        <x:v>9.3615350447</x:v>
      </x:c>
      <x:c r="H15" s="705">
        <x:v>12.61033158</x:v>
      </x:c>
      <x:c r="I15" s="703">
        <x:v>8.7864688136</x:v>
      </x:c>
      <x:c r="J15" s="706">
        <x:v>11.347884987</x:v>
      </x:c>
      <x:c r="K15" s="703">
        <x:v>9.4855830504</x:v>
      </x:c>
      <x:c r="L15" s="706">
        <x:v>7.9928156447</x:v>
      </x:c>
      <x:c r="M15" s="703">
        <x:v>9.5409003545</x:v>
      </x:c>
      <x:c r="N15" s="706">
        <x:v>10.303583344</x:v>
      </x:c>
      <x:c r="O15" s="707">
        <x:v>10.567877779</x:v>
      </x:c>
      <x:c r="P15" s="706">
        <x:v>9.5166707123</x:v>
      </x:c>
      <x:c r="Q15" s="704">
        <x:v>11.314653556</x:v>
      </x:c>
      <x:c r="R15" s="704">
        <x:v>8.2775348517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93.119532002</x:v>
      </x:c>
      <x:c r="D16" s="681">
        <x:v>92.278581859</x:v>
      </x:c>
      <x:c r="E16" s="682">
        <x:v>93.148394227</x:v>
      </x:c>
      <x:c r="F16" s="684">
        <x:v>93.927395937</x:v>
      </x:c>
      <x:c r="G16" s="682">
        <x:v>92.801375912</x:v>
      </x:c>
      <x:c r="H16" s="684">
        <x:v>94.069264409</x:v>
      </x:c>
      <x:c r="I16" s="682">
        <x:v>92.88324716</x:v>
      </x:c>
      <x:c r="J16" s="684">
        <x:v>93.622295781</x:v>
      </x:c>
      <x:c r="K16" s="682">
        <x:v>92.347679069</x:v>
      </x:c>
      <x:c r="L16" s="684">
        <x:v>93.285207941</x:v>
      </x:c>
      <x:c r="M16" s="682">
        <x:v>93.622223605</x:v>
      </x:c>
      <x:c r="N16" s="682">
        <x:v>87.956619802</x:v>
      </x:c>
      <x:c r="O16" s="685">
        <x:v>90.524197158</x:v>
      </x:c>
      <x:c r="P16" s="684">
        <x:v>93.484865418</x:v>
      </x:c>
      <x:c r="Q16" s="682">
        <x:v>90.198404316</x:v>
      </x:c>
      <x:c r="R16" s="682">
        <x:v>95.206549309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69.468491236</x:v>
      </x:c>
      <x:c r="D17" s="681">
        <x:v>67.261710105</x:v>
      </x:c>
      <x:c r="E17" s="682">
        <x:v>68.962933822</x:v>
      </x:c>
      <x:c r="F17" s="719">
        <x:v>71.657226707</x:v>
      </x:c>
      <x:c r="G17" s="682">
        <x:v>67.765435979</x:v>
      </x:c>
      <x:c r="H17" s="719">
        <x:v>75.719091228</x:v>
      </x:c>
      <x:c r="I17" s="682">
        <x:v>64.984883397</x:v>
      </x:c>
      <x:c r="J17" s="719">
        <x:v>79.008652994</x:v>
      </x:c>
      <x:c r="K17" s="682">
        <x:v>63.22574275</x:v>
      </x:c>
      <x:c r="L17" s="719">
        <x:v>66.883049016</x:v>
      </x:c>
      <x:c r="M17" s="682">
        <x:v>70.009639041</x:v>
      </x:c>
      <x:c r="N17" s="682">
        <x:v>63.855691649</x:v>
      </x:c>
      <x:c r="O17" s="685">
        <x:v>68.847971543</x:v>
      </x:c>
      <x:c r="P17" s="684">
        <x:v>69.551406559</x:v>
      </x:c>
      <x:c r="Q17" s="682">
        <x:v>66.591342087</x:v>
      </x:c>
      <x:c r="R17" s="682">
        <x:v>71.524087811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87.568823869</x:v>
      </x:c>
      <x:c r="D19" s="681">
        <x:v>88.470211554</x:v>
      </x:c>
      <x:c r="E19" s="726">
        <x:v>86.716629532</x:v>
      </x:c>
      <x:c r="F19" s="682">
        <x:v>86.181802399</x:v>
      </x:c>
      <x:c r="G19" s="685">
        <x:v>87.173883916</x:v>
      </x:c>
      <x:c r="H19" s="683">
        <x:v>88.393149746</x:v>
      </x:c>
      <x:c r="I19" s="685" t="s">
        <x:v>611</x:v>
      </x:c>
      <x:c r="J19" s="683">
        <x:v>88.648461598</x:v>
      </x:c>
      <x:c r="K19" s="685" t="s">
        <x:v>611</x:v>
      </x:c>
      <x:c r="L19" s="683">
        <x:v>81.190348483</x:v>
      </x:c>
      <x:c r="M19" s="685" t="s">
        <x:v>679</x:v>
      </x:c>
      <x:c r="N19" s="683" t="s">
        <x:v>611</x:v>
      </x:c>
      <x:c r="O19" s="685">
        <x:v>86.457067361</x:v>
      </x:c>
      <x:c r="P19" s="683">
        <x:v>87.648697637</x:v>
      </x:c>
      <x:c r="Q19" s="688">
        <x:v>86.696195745</x:v>
      </x:c>
      <x:c r="R19" s="688">
        <x:v>88.301831492</x:v>
      </x:c>
      <x:c r="S19" s="686" t="s">
        <x:v>117</x:v>
      </x:c>
      <x:c r="T19" s="712" t="s">
        <x:v>117</x:v>
      </x:c>
      <x:c r="U19" s="685">
        <x:v>87.580597471</x:v>
      </x:c>
      <x:c r="V19" s="688" t="s">
        <x:v>611</x:v>
      </x:c>
      <x:c r="W19" s="683" t="s">
        <x:v>123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80.916082952</x:v>
      </x:c>
      <x:c r="D20" s="681">
        <x:v>80.380019663</x:v>
      </x:c>
      <x:c r="E20" s="682">
        <x:v>80.049540634</x:v>
      </x:c>
      <x:c r="F20" s="682">
        <x:v>80.31925552</x:v>
      </x:c>
      <x:c r="G20" s="685">
        <x:v>80.550760762</x:v>
      </x:c>
      <x:c r="H20" s="683">
        <x:v>80.508987093</x:v>
      </x:c>
      <x:c r="I20" s="685" t="s">
        <x:v>611</x:v>
      </x:c>
      <x:c r="J20" s="683">
        <x:v>83.682107212</x:v>
      </x:c>
      <x:c r="K20" s="685" t="s">
        <x:v>611</x:v>
      </x:c>
      <x:c r="L20" s="683">
        <x:v>72.510748342</x:v>
      </x:c>
      <x:c r="M20" s="685" t="s">
        <x:v>679</x:v>
      </x:c>
      <x:c r="N20" s="683" t="s">
        <x:v>611</x:v>
      </x:c>
      <x:c r="O20" s="685">
        <x:v>79.599111266</x:v>
      </x:c>
      <x:c r="P20" s="683">
        <x:v>81.010516968</x:v>
      </x:c>
      <x:c r="Q20" s="688">
        <x:v>79.235135209</x:v>
      </x:c>
      <x:c r="R20" s="688">
        <x:v>82.323388038</x:v>
      </x:c>
      <x:c r="S20" s="686" t="s">
        <x:v>117</x:v>
      </x:c>
      <x:c r="T20" s="712" t="s">
        <x:v>117</x:v>
      </x:c>
      <x:c r="U20" s="685">
        <x:v>80.957902734</x:v>
      </x:c>
      <x:c r="V20" s="688" t="s">
        <x:v>611</x:v>
      </x:c>
      <x:c r="W20" s="683" t="s">
        <x:v>123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80.178784287</x:v>
      </x:c>
      <x:c r="D21" s="692">
        <x:v>79.9447395</x:v>
      </x:c>
      <x:c r="E21" s="693">
        <x:v>79.064591248</x:v>
      </x:c>
      <x:c r="F21" s="693">
        <x:v>80.324405652</x:v>
      </x:c>
      <x:c r="G21" s="696">
        <x:v>79.399500598</x:v>
      </x:c>
      <x:c r="H21" s="694">
        <x:v>81.394395704</x:v>
      </x:c>
      <x:c r="I21" s="696" t="s">
        <x:v>611</x:v>
      </x:c>
      <x:c r="J21" s="694">
        <x:v>79.800064116</x:v>
      </x:c>
      <x:c r="K21" s="696" t="s">
        <x:v>611</x:v>
      </x:c>
      <x:c r="L21" s="694">
        <x:v>78.127676036</x:v>
      </x:c>
      <x:c r="M21" s="696" t="s">
        <x:v>679</x:v>
      </x:c>
      <x:c r="N21" s="694" t="s">
        <x:v>611</x:v>
      </x:c>
      <x:c r="O21" s="696">
        <x:v>78.529162841</x:v>
      </x:c>
      <x:c r="P21" s="694">
        <x:v>80.297531356</x:v>
      </x:c>
      <x:c r="Q21" s="699">
        <x:v>79.647501385</x:v>
      </x:c>
      <x:c r="R21" s="699">
        <x:v>80.626554492</x:v>
      </x:c>
      <x:c r="S21" s="697" t="s">
        <x:v>117</x:v>
      </x:c>
      <x:c r="T21" s="727" t="s">
        <x:v>117</x:v>
      </x:c>
      <x:c r="U21" s="696">
        <x:v>80.199168201</x:v>
      </x:c>
      <x:c r="V21" s="699" t="s">
        <x:v>611</x:v>
      </x:c>
      <x:c r="W21" s="694" t="s">
        <x:v>123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26.09989028</x:v>
      </x:c>
      <x:c r="D22" s="703">
        <x:v>25.198619064</x:v>
      </x:c>
      <x:c r="E22" s="704">
        <x:v>25.952980467</x:v>
      </x:c>
      <x:c r="F22" s="704">
        <x:v>26.969256117</x:v>
      </x:c>
      <x:c r="G22" s="707">
        <x:v>26.09989028</x:v>
      </x:c>
      <x:c r="H22" s="729">
        <x:v>                   0</x:v>
      </x:c>
      <x:c r="I22" s="707">
        <x:v>25.93224123</x:v>
      </x:c>
      <x:c r="J22" s="706">
        <x:v>25.807734085</x:v>
      </x:c>
      <x:c r="K22" s="707">
        <x:v>28.880849912</x:v>
      </x:c>
      <x:c r="L22" s="705">
        <x:v>24.567297907</x:v>
      </x:c>
      <x:c r="M22" s="707">
        <x:v>25.423307201</x:v>
      </x:c>
      <x:c r="N22" s="705">
        <x:v>31.222186015</x:v>
      </x:c>
      <x:c r="O22" s="707">
        <x:v>31.208980979</x:v>
      </x:c>
      <x:c r="P22" s="705">
        <x:v>25.710272085</x:v>
      </x:c>
      <x:c r="Q22" s="730">
        <x:v>26.914257833</x:v>
      </x:c>
      <x:c r="R22" s="730">
        <x:v>25.284641926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97.655541832</x:v>
      </x:c>
      <x:c r="D23" s="681">
        <x:v>97.172956215</x:v>
      </x:c>
      <x:c r="E23" s="688">
        <x:v>97.849804795</x:v>
      </x:c>
      <x:c r="F23" s="682">
        <x:v>97.750203212</x:v>
      </x:c>
      <x:c r="G23" s="681">
        <x:v>97.377782902</x:v>
      </x:c>
      <x:c r="H23" s="683">
        <x:v>97.915865005</x:v>
      </x:c>
      <x:c r="I23" s="685">
        <x:v>97.044526634</x:v>
      </x:c>
      <x:c r="J23" s="683">
        <x:v>98.036792266</x:v>
      </x:c>
      <x:c r="K23" s="685">
        <x:v>94.505657522</x:v>
      </x:c>
      <x:c r="L23" s="683">
        <x:v>93.435172318</x:v>
      </x:c>
      <x:c r="M23" s="685">
        <x:v>97.937006162</x:v>
      </x:c>
      <x:c r="N23" s="683">
        <x:v>92.181099433</x:v>
      </x:c>
      <x:c r="O23" s="685">
        <x:v>93.610133993</x:v>
      </x:c>
      <x:c r="P23" s="683">
        <x:v>97.979666471</x:v>
      </x:c>
      <x:c r="Q23" s="688">
        <x:v>97.436271927</x:v>
      </x:c>
      <x:c r="R23" s="688">
        <x:v>97.827379217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81.682138519</x:v>
      </x:c>
      <x:c r="D24" s="804">
        <x:v>81.1925264</x:v>
      </x:c>
      <x:c r="E24" s="738">
        <x:v>82.864247125</x:v>
      </x:c>
      <x:c r="F24" s="739">
        <x:v>79.407682223</x:v>
      </x:c>
      <x:c r="G24" s="740">
        <x:v>81.780980615</x:v>
      </x:c>
      <x:c r="H24" s="741">
        <x:v>79.281571583</x:v>
      </x:c>
      <x:c r="I24" s="740">
        <x:v>77.125959777</x:v>
      </x:c>
      <x:c r="J24" s="741">
        <x:v>85.005780496</x:v>
      </x:c>
      <x:c r="K24" s="740">
        <x:v>62.707512611</x:v>
      </x:c>
      <x:c r="L24" s="741">
        <x:v>60.05137682</x:v>
      </x:c>
      <x:c r="M24" s="740">
        <x:v>81.962491371</x:v>
      </x:c>
      <x:c r="N24" s="741">
        <x:v>75.002964028</x:v>
      </x:c>
      <x:c r="O24" s="740">
        <x:v>73.398236435</x:v>
      </x:c>
      <x:c r="P24" s="741">
        <x:v>82.214865341</x:v>
      </x:c>
      <x:c r="Q24" s="742">
        <x:v>83.048843798</x:v>
      </x:c>
      <x:c r="R24" s="742">
        <x:v>80.611079263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1.2621763858</x:v>
      </x:c>
      <x:c r="D34" s="681">
        <x:v>1.6400801694</x:v>
      </x:c>
      <x:c r="E34" s="682">
        <x:v>1.3652356581</x:v>
      </x:c>
      <x:c r="F34" s="682">
        <x:v>1.1927441043</x:v>
      </x:c>
      <x:c r="G34" s="681">
        <x:v>1.3004649396</x:v>
      </x:c>
      <x:c r="H34" s="683">
        <x:v>2.5784396676</x:v>
      </x:c>
      <x:c r="I34" s="681">
        <x:v>1.0709613836</x:v>
      </x:c>
      <x:c r="J34" s="684">
        <x:v>1.6636664065</x:v>
      </x:c>
      <x:c r="K34" s="681">
        <x:v>1.9895490563</x:v>
      </x:c>
      <x:c r="L34" s="684">
        <x:v>1.1783021649</x:v>
      </x:c>
      <x:c r="M34" s="681">
        <x:v>1.2997767063</x:v>
      </x:c>
      <x:c r="N34" s="684">
        <x:v>1.0341654017</x:v>
      </x:c>
      <x:c r="O34" s="685">
        <x:v>1.6725322418</x:v>
      </x:c>
      <x:c r="P34" s="684">
        <x:v>1.2022718458</x:v>
      </x:c>
      <x:c r="Q34" s="682">
        <x:v>1.3817881933</x:v>
      </x:c>
      <x:c r="R34" s="682">
        <x:v>1.1761787382</x:v>
      </x:c>
      <x:c r="S34" s="686" t="s">
        <x:v>117</x:v>
      </x:c>
      <x:c r="T34" s="687" t="s">
        <x:v>117</x:v>
      </x:c>
      <x:c r="U34" s="688">
        <x:v>1.2898055942</x:v>
      </x:c>
      <x:c r="V34" s="688">
        <x:v>2.5141460665</x:v>
      </x:c>
      <x:c r="W34" s="683">
        <x:v>2.8368364776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1.2622417808</x:v>
      </x:c>
      <x:c r="D35" s="681">
        <x:v>1.6401628839</x:v>
      </x:c>
      <x:c r="E35" s="682">
        <x:v>1.3653342294</x:v>
      </x:c>
      <x:c r="F35" s="682">
        <x:v>1.1927928594</x:v>
      </x:c>
      <x:c r="G35" s="681">
        <x:v>1.3005218017</x:v>
      </x:c>
      <x:c r="H35" s="684">
        <x:v>2.5785914548</x:v>
      </x:c>
      <x:c r="I35" s="682">
        <x:v>1.0710153207</x:v>
      </x:c>
      <x:c r="J35" s="684">
        <x:v>1.6637558595</x:v>
      </x:c>
      <x:c r="K35" s="681">
        <x:v>1.9896405352</x:v>
      </x:c>
      <x:c r="L35" s="684">
        <x:v>1.1783573951</x:v>
      </x:c>
      <x:c r="M35" s="682">
        <x:v>1.2998525658</x:v>
      </x:c>
      <x:c r="N35" s="684">
        <x:v>1.0341664353</x:v>
      </x:c>
      <x:c r="O35" s="685">
        <x:v>1.6727566022</x:v>
      </x:c>
      <x:c r="P35" s="684">
        <x:v>1.2023140347</x:v>
      </x:c>
      <x:c r="Q35" s="682">
        <x:v>1.3818656043</x:v>
      </x:c>
      <x:c r="R35" s="682">
        <x:v>1.1762354941</x:v>
      </x:c>
      <x:c r="S35" s="686" t="s">
        <x:v>117</x:v>
      </x:c>
      <x:c r="T35" s="687" t="s">
        <x:v>117</x:v>
      </x:c>
      <x:c r="U35" s="688">
        <x:v>1.2898946913</x:v>
      </x:c>
      <x:c r="V35" s="688">
        <x:v>2.5132176412</x:v>
      </x:c>
      <x:c r="W35" s="684">
        <x:v>2.8360230343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1.2624453524</x:v>
      </x:c>
      <x:c r="D36" s="692">
        <x:v>1.6406718262</x:v>
      </x:c>
      <x:c r="E36" s="693">
        <x:v>1.365370091</x:v>
      </x:c>
      <x:c r="F36" s="693">
        <x:v>1.1929870992</x:v>
      </x:c>
      <x:c r="G36" s="692">
        <x:v>1.3007420819</x:v>
      </x:c>
      <x:c r="H36" s="694">
        <x:v>2.5790076819</x:v>
      </x:c>
      <x:c r="I36" s="692">
        <x:v>1.0712292686</x:v>
      </x:c>
      <x:c r="J36" s="695">
        <x:v>1.6638146755</x:v>
      </x:c>
      <x:c r="K36" s="692">
        <x:v>1.9904882359</x:v>
      </x:c>
      <x:c r="L36" s="695">
        <x:v>1.1783048892</x:v>
      </x:c>
      <x:c r="M36" s="692">
        <x:v>1.3000819524</x:v>
      </x:c>
      <x:c r="N36" s="695">
        <x:v>1.0342676009</x:v>
      </x:c>
      <x:c r="O36" s="696">
        <x:v>1.6727717584</x:v>
      </x:c>
      <x:c r="P36" s="695">
        <x:v>1.2025308665</x:v>
      </x:c>
      <x:c r="Q36" s="692">
        <x:v>1.382193256</x:v>
      </x:c>
      <x:c r="R36" s="693">
        <x:v>1.1763191399</x:v>
      </x:c>
      <x:c r="S36" s="697" t="s">
        <x:v>117</x:v>
      </x:c>
      <x:c r="T36" s="698" t="s">
        <x:v>117</x:v>
      </x:c>
      <x:c r="U36" s="699">
        <x:v>1.2900980831</x:v>
      </x:c>
      <x:c r="V36" s="699">
        <x:v>2.5134072541</x:v>
      </x:c>
      <x:c r="W36" s="694">
        <x:v>2.8367885439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1.7885353595</x:v>
      </x:c>
      <x:c r="D37" s="703">
        <x:v>2.027266546</x:v>
      </x:c>
      <x:c r="E37" s="704">
        <x:v>1.9733700283</x:v>
      </x:c>
      <x:c r="F37" s="704">
        <x:v>2.0201134483</x:v>
      </x:c>
      <x:c r="G37" s="703">
        <x:v>1.7898708074</x:v>
      </x:c>
      <x:c r="H37" s="705">
        <x:v>5.3672918395</x:v>
      </x:c>
      <x:c r="I37" s="703">
        <x:v>1.7230997755</x:v>
      </x:c>
      <x:c r="J37" s="706">
        <x:v>1.9144531516</x:v>
      </x:c>
      <x:c r="K37" s="703">
        <x:v>2.8012071093</x:v>
      </x:c>
      <x:c r="L37" s="706">
        <x:v>1.6814930873</x:v>
      </x:c>
      <x:c r="M37" s="703">
        <x:v>2.2931542006</x:v>
      </x:c>
      <x:c r="N37" s="706">
        <x:v>1.3610089022</x:v>
      </x:c>
      <x:c r="O37" s="707">
        <x:v>2.6505865565</x:v>
      </x:c>
      <x:c r="P37" s="706">
        <x:v>1.7795518693</x:v>
      </x:c>
      <x:c r="Q37" s="704">
        <x:v>1.9631782425</x:v>
      </x:c>
      <x:c r="R37" s="704">
        <x:v>1.8608213587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2.6632482763</x:v>
      </x:c>
      <x:c r="D38" s="681">
        <x:v>3.2302527767</x:v>
      </x:c>
      <x:c r="E38" s="682">
        <x:v>3.373801181</x:v>
      </x:c>
      <x:c r="F38" s="684">
        <x:v>3.0703828</x:v>
      </x:c>
      <x:c r="G38" s="682">
        <x:v>2.7320550866</x:v>
      </x:c>
      <x:c r="H38" s="684">
        <x:v>5.7436820729</x:v>
      </x:c>
      <x:c r="I38" s="682">
        <x:v>2.5508101327</x:v>
      </x:c>
      <x:c r="J38" s="684">
        <x:v>2.9024926788</x:v>
      </x:c>
      <x:c r="K38" s="682">
        <x:v>4.157404598</x:v>
      </x:c>
      <x:c r="L38" s="684">
        <x:v>2.7966060941</x:v>
      </x:c>
      <x:c r="M38" s="682">
        <x:v>2.6060032892</x:v>
      </x:c>
      <x:c r="N38" s="682">
        <x:v>3.1782867732</x:v>
      </x:c>
      <x:c r="O38" s="685">
        <x:v>4.5133666871</x:v>
      </x:c>
      <x:c r="P38" s="684">
        <x:v>2.7088579145</x:v>
      </x:c>
      <x:c r="Q38" s="682">
        <x:v>2.8351710302</x:v>
      </x:c>
      <x:c r="R38" s="682">
        <x:v>2.5404170272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3.54861737</x:v>
      </x:c>
      <x:c r="D39" s="681">
        <x:v>5.2014616828</x:v>
      </x:c>
      <x:c r="E39" s="682">
        <x:v>5.1896230918</x:v>
      </x:c>
      <x:c r="F39" s="719">
        <x:v>4.7967795466</x:v>
      </x:c>
      <x:c r="G39" s="682">
        <x:v>3.7424189593</x:v>
      </x:c>
      <x:c r="H39" s="719">
        <x:v>8.5239213489</x:v>
      </x:c>
      <x:c r="I39" s="682">
        <x:v>3.2760779539</x:v>
      </x:c>
      <x:c r="J39" s="719">
        <x:v>4.128523153</x:v>
      </x:c>
      <x:c r="K39" s="682">
        <x:v>4.6502811881</x:v>
      </x:c>
      <x:c r="L39" s="719">
        <x:v>3.1276444664</x:v>
      </x:c>
      <x:c r="M39" s="682">
        <x:v>3.1850682792</x:v>
      </x:c>
      <x:c r="N39" s="682">
        <x:v>7.0654319928</x:v>
      </x:c>
      <x:c r="O39" s="685">
        <x:v>6.5748365119</x:v>
      </x:c>
      <x:c r="P39" s="684">
        <x:v>3.1442467397</x:v>
      </x:c>
      <x:c r="Q39" s="682">
        <x:v>3.7623729717</x:v>
      </x:c>
      <x:c r="R39" s="682">
        <x:v>3.3958983902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5.908604276</x:v>
      </x:c>
      <x:c r="D41" s="681">
        <x:v>10.894097063</x:v>
      </x:c>
      <x:c r="E41" s="726">
        <x:v>5.8220230202</x:v>
      </x:c>
      <x:c r="F41" s="682">
        <x:v>3.8707534711</x:v>
      </x:c>
      <x:c r="G41" s="685">
        <x:v>5.9046963752</x:v>
      </x:c>
      <x:c r="H41" s="683">
        <x:v>9.5247384546</x:v>
      </x:c>
      <x:c r="I41" s="685" t="s">
        <x:v>611</x:v>
      </x:c>
      <x:c r="J41" s="683">
        <x:v>7.4488114644</x:v>
      </x:c>
      <x:c r="K41" s="685" t="s">
        <x:v>611</x:v>
      </x:c>
      <x:c r="L41" s="683">
        <x:v>9.6394555217</x:v>
      </x:c>
      <x:c r="M41" s="685" t="s">
        <x:v>679</x:v>
      </x:c>
      <x:c r="N41" s="683" t="s">
        <x:v>611</x:v>
      </x:c>
      <x:c r="O41" s="685">
        <x:v>3.5916042539</x:v>
      </x:c>
      <x:c r="P41" s="683">
        <x:v>6.0750683553</x:v>
      </x:c>
      <x:c r="Q41" s="688">
        <x:v>7.2463094066</x:v>
      </x:c>
      <x:c r="R41" s="688">
        <x:v>4.7849319663</x:v>
      </x:c>
      <x:c r="S41" s="686" t="s">
        <x:v>117</x:v>
      </x:c>
      <x:c r="T41" s="712" t="s">
        <x:v>117</x:v>
      </x:c>
      <x:c r="U41" s="685">
        <x:v>6.1734011467</x:v>
      </x:c>
      <x:c r="V41" s="688" t="s">
        <x:v>611</x:v>
      </x:c>
      <x:c r="W41" s="683" t="s">
        <x:v>123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5.9224164296</x:v>
      </x:c>
      <x:c r="D42" s="681">
        <x:v>10.929544195</x:v>
      </x:c>
      <x:c r="E42" s="682">
        <x:v>5.8178454721</x:v>
      </x:c>
      <x:c r="F42" s="682">
        <x:v>3.8714805938</x:v>
      </x:c>
      <x:c r="G42" s="685">
        <x:v>5.9046083907</x:v>
      </x:c>
      <x:c r="H42" s="683">
        <x:v>9.566969383</x:v>
      </x:c>
      <x:c r="I42" s="685" t="s">
        <x:v>611</x:v>
      </x:c>
      <x:c r="J42" s="683">
        <x:v>7.4478226209</x:v>
      </x:c>
      <x:c r="K42" s="685" t="s">
        <x:v>611</x:v>
      </x:c>
      <x:c r="L42" s="683">
        <x:v>9.6394555217</x:v>
      </x:c>
      <x:c r="M42" s="685" t="s">
        <x:v>679</x:v>
      </x:c>
      <x:c r="N42" s="683" t="s">
        <x:v>611</x:v>
      </x:c>
      <x:c r="O42" s="685">
        <x:v>3.5946493988</x:v>
      </x:c>
      <x:c r="P42" s="683">
        <x:v>6.089329957</x:v>
      </x:c>
      <x:c r="Q42" s="688">
        <x:v>7.2437760774</x:v>
      </x:c>
      <x:c r="R42" s="688">
        <x:v>4.8161618408</x:v>
      </x:c>
      <x:c r="S42" s="686" t="s">
        <x:v>117</x:v>
      </x:c>
      <x:c r="T42" s="712" t="s">
        <x:v>117</x:v>
      </x:c>
      <x:c r="U42" s="685">
        <x:v>6.1867484846</x:v>
      </x:c>
      <x:c r="V42" s="688" t="s">
        <x:v>611</x:v>
      </x:c>
      <x:c r="W42" s="683" t="s">
        <x:v>123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5.8972793373</x:v>
      </x:c>
      <x:c r="D43" s="692">
        <x:v>10.893155074</x:v>
      </x:c>
      <x:c r="E43" s="693">
        <x:v>5.8186368</x:v>
      </x:c>
      <x:c r="F43" s="693">
        <x:v>3.871252492</x:v>
      </x:c>
      <x:c r="G43" s="696">
        <x:v>5.9052784729</x:v>
      </x:c>
      <x:c r="H43" s="694">
        <x:v>9.5223668356</x:v>
      </x:c>
      <x:c r="I43" s="696" t="s">
        <x:v>611</x:v>
      </x:c>
      <x:c r="J43" s="694">
        <x:v>7.455465919</x:v>
      </x:c>
      <x:c r="K43" s="696" t="s">
        <x:v>611</x:v>
      </x:c>
      <x:c r="L43" s="694">
        <x:v>9.6430825494</x:v>
      </x:c>
      <x:c r="M43" s="696" t="s">
        <x:v>679</x:v>
      </x:c>
      <x:c r="N43" s="694" t="s">
        <x:v>611</x:v>
      </x:c>
      <x:c r="O43" s="696">
        <x:v>3.5928871325</x:v>
      </x:c>
      <x:c r="P43" s="694">
        <x:v>6.06315971</x:v>
      </x:c>
      <x:c r="Q43" s="699">
        <x:v>7.2497440205</x:v>
      </x:c>
      <x:c r="R43" s="699">
        <x:v>4.7574094372</x:v>
      </x:c>
      <x:c r="S43" s="697" t="s">
        <x:v>117</x:v>
      </x:c>
      <x:c r="T43" s="727" t="s">
        <x:v>117</x:v>
      </x:c>
      <x:c r="U43" s="696">
        <x:v>6.1627195428</x:v>
      </x:c>
      <x:c r="V43" s="699" t="s">
        <x:v>611</x:v>
      </x:c>
      <x:c r="W43" s="694" t="s">
        <x:v>123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3.2820395601</x:v>
      </x:c>
      <x:c r="D44" s="703">
        <x:v>3.5572744608</x:v>
      </x:c>
      <x:c r="E44" s="704">
        <x:v>5.1056156738</x:v>
      </x:c>
      <x:c r="F44" s="704">
        <x:v>2.4116185985</x:v>
      </x:c>
      <x:c r="G44" s="707">
        <x:v>3.2820395601</x:v>
      </x:c>
      <x:c r="H44" s="729">
        <x:v>                   0</x:v>
      </x:c>
      <x:c r="I44" s="707">
        <x:v>3.4134855401</x:v>
      </x:c>
      <x:c r="J44" s="706">
        <x:v>3.6594822234</x:v>
      </x:c>
      <x:c r="K44" s="707">
        <x:v>7.248820267</x:v>
      </x:c>
      <x:c r="L44" s="705">
        <x:v>6.7652597176</x:v>
      </x:c>
      <x:c r="M44" s="707">
        <x:v>3.6939842203</x:v>
      </x:c>
      <x:c r="N44" s="705">
        <x:v>1.7529717809</x:v>
      </x:c>
      <x:c r="O44" s="707">
        <x:v>2.5068682493</x:v>
      </x:c>
      <x:c r="P44" s="705">
        <x:v>3.4259689864</x:v>
      </x:c>
      <x:c r="Q44" s="730">
        <x:v>2.7900465619</x:v>
      </x:c>
      <x:c r="R44" s="730">
        <x:v>4.0671297104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6.0077829688</x:v>
      </x:c>
      <x:c r="D45" s="681">
        <x:v>7.6450485766</x:v>
      </x:c>
      <x:c r="E45" s="688">
        <x:v>8.1679777616</x:v>
      </x:c>
      <x:c r="F45" s="682">
        <x:v>6.2280930375</x:v>
      </x:c>
      <x:c r="G45" s="681">
        <x:v>6.211217009</x:v>
      </x:c>
      <x:c r="H45" s="683">
        <x:v>9.0403879622</x:v>
      </x:c>
      <x:c r="I45" s="685">
        <x:v>6.0963788717</x:v>
      </x:c>
      <x:c r="J45" s="683">
        <x:v>7.0500434777</x:v>
      </x:c>
      <x:c r="K45" s="685">
        <x:v>19.181241912</x:v>
      </x:c>
      <x:c r="L45" s="683">
        <x:v>7.8498331839</x:v>
      </x:c>
      <x:c r="M45" s="685">
        <x:v>5.74988968</x:v>
      </x:c>
      <x:c r="N45" s="683">
        <x:v>6.2717671479</x:v>
      </x:c>
      <x:c r="O45" s="685">
        <x:v>7.4310532982</x:v>
      </x:c>
      <x:c r="P45" s="683">
        <x:v>6.2421752664</x:v>
      </x:c>
      <x:c r="Q45" s="688">
        <x:v>6.451814802</x:v>
      </x:c>
      <x:c r="R45" s="688">
        <x:v>5.6598042112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7.3819577001</x:v>
      </x:c>
      <x:c r="D46" s="804">
        <x:v>10.041439885</x:v>
      </x:c>
      <x:c r="E46" s="738">
        <x:v>10.256098334</x:v>
      </x:c>
      <x:c r="F46" s="739">
        <x:v>9.6695561523</x:v>
      </x:c>
      <x:c r="G46" s="740">
        <x:v>8.1376105177</x:v>
      </x:c>
      <x:c r="H46" s="741">
        <x:v>11.463961322</x:v>
      </x:c>
      <x:c r="I46" s="740">
        <x:v>8.9988172654</x:v>
      </x:c>
      <x:c r="J46" s="741">
        <x:v>8.0485318865</x:v>
      </x:c>
      <x:c r="K46" s="740">
        <x:v>23.504572419</x:v>
      </x:c>
      <x:c r="L46" s="741">
        <x:v>9.5080338578</x:v>
      </x:c>
      <x:c r="M46" s="740">
        <x:v>6.824196836</x:v>
      </x:c>
      <x:c r="N46" s="741">
        <x:v>11.453983361</x:v>
      </x:c>
      <x:c r="O46" s="740">
        <x:v>10.707737945</x:v>
      </x:c>
      <x:c r="P46" s="741">
        <x:v>7.168081157</x:v>
      </x:c>
      <x:c r="Q46" s="742">
        <x:v>8.0990583844</x:v>
      </x:c>
      <x:c r="R46" s="742">
        <x:v>6.8199804125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0.2447180314</x:v>
      </x:c>
      <x:c r="D12" s="681">
        <x:v>-0.604540931</x:v>
      </x:c>
      <x:c r="E12" s="682">
        <x:v>0.451824433</x:v>
      </x:c>
      <x:c r="F12" s="682">
        <x:v>1.076253926</x:v>
      </x:c>
      <x:c r="G12" s="681">
        <x:v>-0.12457838</x:v>
      </x:c>
      <x:c r="H12" s="683">
        <x:v>6.2333111591</x:v>
      </x:c>
      <x:c r="I12" s="681">
        <x:v>-0.665446783</x:v>
      </x:c>
      <x:c r="J12" s="684">
        <x:v>2.1557714848</x:v>
      </x:c>
      <x:c r="K12" s="681">
        <x:v>-0.977244685</x:v>
      </x:c>
      <x:c r="L12" s="684">
        <x:v>-0.767195856</x:v>
      </x:c>
      <x:c r="M12" s="681">
        <x:v>0.1911242914</x:v>
      </x:c>
      <x:c r="N12" s="684">
        <x:v>0.577561503</x:v>
      </x:c>
      <x:c r="O12" s="685">
        <x:v>-0.41375437</x:v>
      </x:c>
      <x:c r="P12" s="684">
        <x:v>0.3408431038</x:v>
      </x:c>
      <x:c r="Q12" s="682">
        <x:v>-0.44671105</x:v>
      </x:c>
      <x:c r="R12" s="682">
        <x:v>0.7418368004</x:v>
      </x:c>
      <x:c r="S12" s="686" t="s">
        <x:v>117</x:v>
      </x:c>
      <x:c r="T12" s="687" t="s">
        <x:v>117</x:v>
      </x:c>
      <x:c r="U12" s="688">
        <x:v>0.0393557325</x:v>
      </x:c>
      <x:c r="V12" s="688">
        <x:v>6.6225900046</x:v>
      </x:c>
      <x:c r="W12" s="683">
        <x:v>2.0141324163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4.1995567088</x:v>
      </x:c>
      <x:c r="D13" s="681">
        <x:v>3.8244051153</x:v>
      </x:c>
      <x:c r="E13" s="682">
        <x:v>4.5283997642</x:v>
      </x:c>
      <x:c r="F13" s="682">
        <x:v>4.3773916242</x:v>
      </x:c>
      <x:c r="G13" s="681">
        <x:v>4.335787144</x:v>
      </x:c>
      <x:c r="H13" s="684">
        <x:v>6.3188784386</x:v>
      </x:c>
      <x:c r="I13" s="682">
        <x:v>3.608374972</x:v>
      </x:c>
      <x:c r="J13" s="684">
        <x:v>5.4408482654</x:v>
      </x:c>
      <x:c r="K13" s="681">
        <x:v>2.0277861107</x:v>
      </x:c>
      <x:c r="L13" s="684">
        <x:v>3.4148967439</x:v>
      </x:c>
      <x:c r="M13" s="682">
        <x:v>4.5713882399</x:v>
      </x:c>
      <x:c r="N13" s="684">
        <x:v>2.0014728309</x:v>
      </x:c>
      <x:c r="O13" s="685">
        <x:v>4.4236963399</x:v>
      </x:c>
      <x:c r="P13" s="684">
        <x:v>4.1668363727</x:v>
      </x:c>
      <x:c r="Q13" s="682">
        <x:v>1.6930829831</x:v>
      </x:c>
      <x:c r="R13" s="682">
        <x:v>6.0016433817</x:v>
      </x:c>
      <x:c r="S13" s="686" t="s">
        <x:v>117</x:v>
      </x:c>
      <x:c r="T13" s="687" t="s">
        <x:v>117</x:v>
      </x:c>
      <x:c r="U13" s="688">
        <x:v>4.0845252387</x:v>
      </x:c>
      <x:c r="V13" s="688">
        <x:v>9.9205393513</x:v>
      </x:c>
      <x:c r="W13" s="684">
        <x:v>3.6750520992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2.0464637506</x:v>
      </x:c>
      <x:c r="D14" s="692">
        <x:v>1.7731433743</x:v>
      </x:c>
      <x:c r="E14" s="693">
        <x:v>1.9972541448</x:v>
      </x:c>
      <x:c r="F14" s="693">
        <x:v>2.4496396509</x:v>
      </x:c>
      <x:c r="G14" s="692">
        <x:v>1.8841494039</x:v>
      </x:c>
      <x:c r="H14" s="694">
        <x:v>6.2443962152</x:v>
      </x:c>
      <x:c r="I14" s="692">
        <x:v>1.493033616</x:v>
      </x:c>
      <x:c r="J14" s="695">
        <x:v>3.2081331778</x:v>
      </x:c>
      <x:c r="K14" s="692">
        <x:v>1.8945725635</x:v>
      </x:c>
      <x:c r="L14" s="695">
        <x:v>0.8338064218</x:v>
      </x:c>
      <x:c r="M14" s="692">
        <x:v>1.7032491401</x:v>
      </x:c>
      <x:c r="N14" s="695">
        <x:v>4.1269000282</x:v>
      </x:c>
      <x:c r="O14" s="696">
        <x:v>1.0577190876</x:v>
      </x:c>
      <x:c r="P14" s="695">
        <x:v>2.1908369308</x:v>
      </x:c>
      <x:c r="Q14" s="692">
        <x:v>1.6581331828</x:v>
      </x:c>
      <x:c r="R14" s="693">
        <x:v>2.3257625107</x:v>
      </x:c>
      <x:c r="S14" s="697" t="s">
        <x:v>117</x:v>
      </x:c>
      <x:c r="T14" s="698" t="s">
        <x:v>117</x:v>
      </x:c>
      <x:c r="U14" s="699">
        <x:v>1.9480799431</x:v>
      </x:c>
      <x:c r="V14" s="699">
        <x:v>5.4087015194</x:v>
      </x:c>
      <x:c r="W14" s="694">
        <x:v>3.4224772906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0.6967053407</x:v>
      </x:c>
      <x:c r="D15" s="703">
        <x:v>2.6661652696</x:v>
      </x:c>
      <x:c r="E15" s="704">
        <x:v>-0.092951214</x:v>
      </x:c>
      <x:c r="F15" s="704">
        <x:v>-0.403590868</x:v>
      </x:c>
      <x:c r="G15" s="703">
        <x:v>0.5547168629</x:v>
      </x:c>
      <x:c r="H15" s="705">
        <x:v>1.2179265172</x:v>
      </x:c>
      <x:c r="I15" s="703">
        <x:v>0.4123340846</x:v>
      </x:c>
      <x:c r="J15" s="706">
        <x:v>1.243921374</x:v>
      </x:c>
      <x:c r="K15" s="703">
        <x:v>0.498530499</x:v>
      </x:c>
      <x:c r="L15" s="706">
        <x:v>0.1020720939</x:v>
      </x:c>
      <x:c r="M15" s="703">
        <x:v>0.4601550129</x:v>
      </x:c>
      <x:c r="N15" s="706">
        <x:v>2.2612553012</x:v>
      </x:c>
      <x:c r="O15" s="707">
        <x:v>2.1919840098</x:v>
      </x:c>
      <x:c r="P15" s="706">
        <x:v>0.4790242401</x:v>
      </x:c>
      <x:c r="Q15" s="704">
        <x:v>0.4724952097</x:v>
      </x:c>
      <x:c r="R15" s="704">
        <x:v>0.78994796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-5.080589026</x:v>
      </x:c>
      <x:c r="D16" s="681">
        <x:v>-5.385631467</x:v>
      </x:c>
      <x:c r="E16" s="682">
        <x:v>-4.77400999</x:v>
      </x:c>
      <x:c r="F16" s="684">
        <x:v>-5.050804902</x:v>
      </x:c>
      <x:c r="G16" s="682">
        <x:v>-4.601256319</x:v>
      </x:c>
      <x:c r="H16" s="684">
        <x:v>-7.130488899</x:v>
      </x:c>
      <x:c r="I16" s="682">
        <x:v>-5.533387717</x:v>
      </x:c>
      <x:c r="J16" s="684">
        <x:v>-4.11712993</x:v>
      </x:c>
      <x:c r="K16" s="682">
        <x:v>-5.978485915</x:v>
      </x:c>
      <x:c r="L16" s="684">
        <x:v>-5.197295854</x:v>
      </x:c>
      <x:c r="M16" s="682">
        <x:v>-5.246579398</x:v>
      </x:c>
      <x:c r="N16" s="682">
        <x:v>-3.402164356</x:v>
      </x:c>
      <x:c r="O16" s="685">
        <x:v>-6.895878574</x:v>
      </x:c>
      <x:c r="P16" s="684">
        <x:v>-4.856564275</x:v>
      </x:c>
      <x:c r="Q16" s="682">
        <x:v>-7.052805651</x:v>
      </x:c>
      <x:c r="R16" s="682">
        <x:v>-3.671526954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-7.646516271</x:v>
      </x:c>
      <x:c r="D17" s="681">
        <x:v>-8.097219243</x:v>
      </x:c>
      <x:c r="E17" s="682">
        <x:v>-8.667367319</x:v>
      </x:c>
      <x:c r="F17" s="719">
        <x:v>-5.304155318</x:v>
      </x:c>
      <x:c r="G17" s="682">
        <x:v>-6.55355637</x:v>
      </x:c>
      <x:c r="H17" s="719">
        <x:v>-9.73269667</x:v>
      </x:c>
      <x:c r="I17" s="682">
        <x:v>-8.940927353</x:v>
      </x:c>
      <x:c r="J17" s="719">
        <x:v>-4.892285403</x:v>
      </x:c>
      <x:c r="K17" s="682">
        <x:v>-8.947014144</x:v>
      </x:c>
      <x:c r="L17" s="719">
        <x:v>-9.520411653</x:v>
      </x:c>
      <x:c r="M17" s="682">
        <x:v>-8.127600484</x:v>
      </x:c>
      <x:c r="N17" s="682">
        <x:v>-2.865592639</x:v>
      </x:c>
      <x:c r="O17" s="685">
        <x:v>-7.491039389</x:v>
      </x:c>
      <x:c r="P17" s="684">
        <x:v>-7.667291463</x:v>
      </x:c>
      <x:c r="Q17" s="682">
        <x:v>-8.393594903</x:v>
      </x:c>
      <x:c r="R17" s="682">
        <x:v>-7.112761433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1.8786398995</x:v>
      </x:c>
      <x:c r="D19" s="681">
        <x:v>1.4032061675</x:v>
      </x:c>
      <x:c r="E19" s="726">
        <x:v>3.7181530771</x:v>
      </x:c>
      <x:c r="F19" s="682">
        <x:v>1.214891816</x:v>
      </x:c>
      <x:c r="G19" s="685">
        <x:v>-0.10824685</x:v>
      </x:c>
      <x:c r="H19" s="683">
        <x:v>3.1597512777</x:v>
      </x:c>
      <x:c r="I19" s="685" t="s">
        <x:v>611</x:v>
      </x:c>
      <x:c r="J19" s="683">
        <x:v>1.9055156742</x:v>
      </x:c>
      <x:c r="K19" s="685" t="s">
        <x:v>611</x:v>
      </x:c>
      <x:c r="L19" s="683">
        <x:v>0.059651517</x:v>
      </x:c>
      <x:c r="M19" s="685" t="s">
        <x:v>679</x:v>
      </x:c>
      <x:c r="N19" s="683" t="s">
        <x:v>611</x:v>
      </x:c>
      <x:c r="O19" s="685">
        <x:v>4.7591488547</x:v>
      </x:c>
      <x:c r="P19" s="683">
        <x:v>1.6716907124</x:v>
      </x:c>
      <x:c r="Q19" s="688">
        <x:v>1.0022169532</x:v>
      </x:c>
      <x:c r="R19" s="688">
        <x:v>2.6148351743</x:v>
      </x:c>
      <x:c r="S19" s="686" t="s">
        <x:v>117</x:v>
      </x:c>
      <x:c r="T19" s="712" t="s">
        <x:v>117</x:v>
      </x:c>
      <x:c r="U19" s="685">
        <x:v>1.8284934382</x:v>
      </x:c>
      <x:c r="V19" s="688" t="s">
        <x:v>611</x:v>
      </x:c>
      <x:c r="W19" s="683" t="s">
        <x:v>123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-0.448934067</x:v>
      </x:c>
      <x:c r="D20" s="681">
        <x:v>1.6599382758</x:v>
      </x:c>
      <x:c r="E20" s="682">
        <x:v>-0.223453677</x:v>
      </x:c>
      <x:c r="F20" s="682">
        <x:v>-3.363332655</x:v>
      </x:c>
      <x:c r="G20" s="685">
        <x:v>-7.893103105</x:v>
      </x:c>
      <x:c r="H20" s="683">
        <x:v>6.8379516827</x:v>
      </x:c>
      <x:c r="I20" s="685" t="s">
        <x:v>611</x:v>
      </x:c>
      <x:c r="J20" s="683">
        <x:v>1.0006579393</x:v>
      </x:c>
      <x:c r="K20" s="685" t="s">
        <x:v>611</x:v>
      </x:c>
      <x:c r="L20" s="683">
        <x:v>-9.653605485</x:v>
      </x:c>
      <x:c r="M20" s="685" t="s">
        <x:v>679</x:v>
      </x:c>
      <x:c r="N20" s="683" t="s">
        <x:v>611</x:v>
      </x:c>
      <x:c r="O20" s="685">
        <x:v>5.2657535992</x:v>
      </x:c>
      <x:c r="P20" s="683">
        <x:v>-0.858708182</x:v>
      </x:c>
      <x:c r="Q20" s="688">
        <x:v>-7.052595527</x:v>
      </x:c>
      <x:c r="R20" s="688">
        <x:v>5.0797127368</x:v>
      </x:c>
      <x:c r="S20" s="686" t="s">
        <x:v>117</x:v>
      </x:c>
      <x:c r="T20" s="712" t="s">
        <x:v>117</x:v>
      </x:c>
      <x:c r="U20" s="685">
        <x:v>-0.52535585</x:v>
      </x:c>
      <x:c r="V20" s="688" t="s">
        <x:v>611</x:v>
      </x:c>
      <x:c r="W20" s="683" t="s">
        <x:v>123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1.9446276913</x:v>
      </x:c>
      <x:c r="D21" s="692">
        <x:v>1.9071123516</x:v>
      </x:c>
      <x:c r="E21" s="693">
        <x:v>7.0223652733</x:v>
      </x:c>
      <x:c r="F21" s="693">
        <x:v>-1.26104477</x:v>
      </x:c>
      <x:c r="G21" s="696">
        <x:v>-2.267717652</x:v>
      </x:c>
      <x:c r="H21" s="694">
        <x:v>5.1243756271</x:v>
      </x:c>
      <x:c r="I21" s="696" t="s">
        <x:v>611</x:v>
      </x:c>
      <x:c r="J21" s="694">
        <x:v>2.3495570959</x:v>
      </x:c>
      <x:c r="K21" s="696" t="s">
        <x:v>611</x:v>
      </x:c>
      <x:c r="L21" s="694">
        <x:v>5.2056572969</x:v>
      </x:c>
      <x:c r="M21" s="696" t="s">
        <x:v>679</x:v>
      </x:c>
      <x:c r="N21" s="694" t="s">
        <x:v>611</x:v>
      </x:c>
      <x:c r="O21" s="696">
        <x:v>7.056422745</x:v>
      </x:c>
      <x:c r="P21" s="694">
        <x:v>1.5766580084</x:v>
      </x:c>
      <x:c r="Q21" s="699">
        <x:v>-1.406760645</x:v>
      </x:c>
      <x:c r="R21" s="699">
        <x:v>4.769209165</x:v>
      </x:c>
      <x:c r="S21" s="697" t="s">
        <x:v>117</x:v>
      </x:c>
      <x:c r="T21" s="727" t="s">
        <x:v>117</x:v>
      </x:c>
      <x:c r="U21" s="696">
        <x:v>1.8591195951</x:v>
      </x:c>
      <x:c r="V21" s="699" t="s">
        <x:v>611</x:v>
      </x:c>
      <x:c r="W21" s="694" t="s">
        <x:v>123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4.8400477603</x:v>
      </x:c>
      <x:c r="D22" s="703">
        <x:v>8.1152857303</x:v>
      </x:c>
      <x:c r="E22" s="704">
        <x:v>-1.262209406</x:v>
      </x:c>
      <x:c r="F22" s="704">
        <x:v>11.881536819</x:v>
      </x:c>
      <x:c r="G22" s="707">
        <x:v>4.8400477603</x:v>
      </x:c>
      <x:c r="H22" s="729">
        <x:v>                   0</x:v>
      </x:c>
      <x:c r="I22" s="707">
        <x:v>4.4496391117</x:v>
      </x:c>
      <x:c r="J22" s="706">
        <x:v>4.7479514768</x:v>
      </x:c>
      <x:c r="K22" s="707">
        <x:v>9.4364054673</x:v>
      </x:c>
      <x:c r="L22" s="705">
        <x:v>-2.261970386</x:v>
      </x:c>
      <x:c r="M22" s="707">
        <x:v>4.825822924</x:v>
      </x:c>
      <x:c r="N22" s="705">
        <x:v>-2.111147318</x:v>
      </x:c>
      <x:c r="O22" s="707">
        <x:v>0.9458230843</x:v>
      </x:c>
      <x:c r="P22" s="705">
        <x:v>4.9684098597</x:v>
      </x:c>
      <x:c r="Q22" s="730">
        <x:v>4.8309245001</x:v>
      </x:c>
      <x:c r="R22" s="730">
        <x:v>4.455852395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-0.719849126</x:v>
      </x:c>
      <x:c r="D23" s="681">
        <x:v>-0.398762667</x:v>
      </x:c>
      <x:c r="E23" s="688">
        <x:v>-0.509379263</x:v>
      </x:c>
      <x:c r="F23" s="682">
        <x:v>-1.286548988</x:v>
      </x:c>
      <x:c r="G23" s="681">
        <x:v>-0.688478997</x:v>
      </x:c>
      <x:c r="H23" s="683">
        <x:v>-0.725347007</x:v>
      </x:c>
      <x:c r="I23" s="685">
        <x:v>-1.470237909</x:v>
      </x:c>
      <x:c r="J23" s="683">
        <x:v>-0.156675307</x:v>
      </x:c>
      <x:c r="K23" s="685">
        <x:v>0.3661373498</x:v>
      </x:c>
      <x:c r="L23" s="683">
        <x:v>-5.935172318</x:v>
      </x:c>
      <x:c r="M23" s="685">
        <x:v>-0.623435064</x:v>
      </x:c>
      <x:c r="N23" s="683">
        <x:v>-4.425997392</x:v>
      </x:c>
      <x:c r="O23" s="685">
        <x:v>-1.46727685</x:v>
      </x:c>
      <x:c r="P23" s="683">
        <x:v>-0.735752828</x:v>
      </x:c>
      <x:c r="Q23" s="688">
        <x:v>-1.365545012</x:v>
      </x:c>
      <x:c r="R23" s="688">
        <x:v>-0.213830334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-4.254430276</x:v>
      </x:c>
      <x:c r="D24" s="804">
        <x:v>-0.54736511</x:v>
      </x:c>
      <x:c r="E24" s="738">
        <x:v>-4.353608827</x:v>
      </x:c>
      <x:c r="F24" s="739">
        <x:v>-9.46662132</x:v>
      </x:c>
      <x:c r="G24" s="740">
        <x:v>0.4770839009</x:v>
      </x:c>
      <x:c r="H24" s="741">
        <x:v>-6.849613726</x:v>
      </x:c>
      <x:c r="I24" s="740">
        <x:v>-4.733968207</x:v>
      </x:c>
      <x:c r="J24" s="741">
        <x:v>-4.084727865</x:v>
      </x:c>
      <x:c r="K24" s="740">
        <x:v>-6.297256201</x:v>
      </x:c>
      <x:c r="L24" s="741">
        <x:v>-10.05137682</x:v>
      </x:c>
      <x:c r="M24" s="740">
        <x:v>-3.870782246</x:v>
      </x:c>
      <x:c r="N24" s="741">
        <x:v>-13.77847423</x:v>
      </x:c>
      <x:c r="O24" s="740">
        <x:v>-8.398236435</x:v>
      </x:c>
      <x:c r="P24" s="741">
        <x:v>-3.987947565</x:v>
      </x:c>
      <x:c r="Q24" s="742">
        <x:v>1.7252229993</x:v>
      </x:c>
      <x:c r="R24" s="742">
        <x:v>-8.940563481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0.5076845081</x:v>
      </x:c>
      <x:c r="D12" s="359">
        <x:v>-0.755880447</x:v>
      </x:c>
      <x:c r="E12" s="83">
        <x:v>0.535765392</x:v>
      </x:c>
      <x:c r="F12" s="83">
        <x:v>1.2710722015</x:v>
      </x:c>
      <x:c r="G12" s="359">
        <x:v>-0.251212845</x:v>
      </x:c>
      <x:c r="H12" s="81">
        <x:v>3.1719573096</x:v>
      </x:c>
      <x:c r="I12" s="359">
        <x:v>-1.105912408</x:v>
      </x:c>
      <x:c r="J12" s="84">
        <x:v>2.7194818338</x:v>
      </x:c>
      <x:c r="K12" s="359">
        <x:v>-1.059130065</x:v>
      </x:c>
      <x:c r="L12" s="84">
        <x:v>-0.941445165</x:v>
      </x:c>
      <x:c r="M12" s="359">
        <x:v>0.3759398703</x:v>
      </x:c>
      <x:c r="N12" s="84">
        <x:v>0.4159018775</x:v>
      </x:c>
      <x:c r="O12" s="360">
        <x:v>-0.297755639</x:v>
      </x:c>
      <x:c r="P12" s="84">
        <x:v>0.6632614633</x:v>
      </x:c>
      <x:c r="Q12" s="83">
        <x:v>-0.568809148</x:v>
      </x:c>
      <x:c r="R12" s="83">
        <x:v>1.2243475002</x:v>
      </x:c>
      <x:c r="S12" s="361" t="s">
        <x:v>117</x:v>
      </x:c>
      <x:c r="T12" s="362" t="s">
        <x:v>117</x:v>
      </x:c>
      <x:c r="U12" s="80">
        <x:v>0.079778556</x:v>
      </x:c>
      <x:c r="V12" s="80">
        <x:v>1.4940010179</x:v>
      </x:c>
      <x:c r="W12" s="81">
        <x:v>0.8543981046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6.7514530959</x:v>
      </x:c>
      <x:c r="D13" s="359">
        <x:v>3.74270405</x:v>
      </x:c>
      <x:c r="E13" s="83">
        <x:v>4.1166246116</x:v>
      </x:c>
      <x:c r="F13" s="83">
        <x:v>3.9823557285</x:v>
      </x:c>
      <x:c r="G13" s="359">
        <x:v>6.7629340257</x:v>
      </x:c>
      <x:c r="H13" s="84">
        <x:v>2.5506684579</x:v>
      </x:c>
      <x:c r="I13" s="83">
        <x:v>4.6917112143</x:v>
      </x:c>
      <x:c r="J13" s="84">
        <x:v>5.22701484</x:v>
      </x:c>
      <x:c r="K13" s="359">
        <x:v>1.7456381534</x:v>
      </x:c>
      <x:c r="L13" s="84">
        <x:v>3.2539530598</x:v>
      </x:c>
      <x:c r="M13" s="83">
        <x:v>6.8259582923</x:v>
      </x:c>
      <x:c r="N13" s="84">
        <x:v>1.1939120389</x:v>
      </x:c>
      <x:c r="O13" s="360">
        <x:v>2.5061073048</x:v>
      </x:c>
      <x:c r="P13" s="84">
        <x:v>6.2689469484</x:v>
      </x:c>
      <x:c r="Q13" s="83">
        <x:v>1.7249455671</x:v>
      </x:c>
      <x:c r="R13" s="83">
        <x:v>7.4726260436</x:v>
      </x:c>
      <x:c r="S13" s="361" t="s">
        <x:v>117</x:v>
      </x:c>
      <x:c r="T13" s="362" t="s">
        <x:v>117</x:v>
      </x:c>
      <x:c r="U13" s="80">
        <x:v>6.3820538551</x:v>
      </x:c>
      <x:c r="V13" s="80">
        <x:v>1.6955928023</x:v>
      </x:c>
      <x:c r="W13" s="84">
        <x:v>1.2894351692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3.793937626</x:v>
      </x:c>
      <x:c r="D14" s="363">
        <x:v>2.0006621282</x:v>
      </x:c>
      <x:c r="E14" s="125">
        <x:v>2.1016211438</x:v>
      </x:c>
      <x:c r="F14" s="125">
        <x:v>2.5695302775</x:v>
      </x:c>
      <x:c r="G14" s="363">
        <x:v>3.3956600094</x:v>
      </x:c>
      <x:c r="H14" s="126">
        <x:v>2.7956852683</x:v>
      </x:c>
      <x:c r="I14" s="363">
        <x:v>2.2617020642</x:v>
      </x:c>
      <x:c r="J14" s="127">
        <x:v>3.4268789327</x:v>
      </x:c>
      <x:c r="K14" s="363">
        <x:v>1.907077664</x:v>
      </x:c>
      <x:c r="L14" s="127">
        <x:v>0.920929103</x:v>
      </x:c>
      <x:c r="M14" s="363">
        <x:v>2.946006071</x:v>
      </x:c>
      <x:c r="N14" s="127">
        <x:v>2.8249865447</x:v>
      </x:c>
      <x:c r="O14" s="364">
        <x:v>0.6783331502</x:v>
      </x:c>
      <x:c r="P14" s="127">
        <x:v>3.8115772665</x:v>
      </x:c>
      <x:c r="Q14" s="363">
        <x:v>2.0026913853</x:v>
      </x:c>
      <x:c r="R14" s="125">
        <x:v>3.2718360737</x:v>
      </x:c>
      <x:c r="S14" s="365" t="s">
        <x:v>117</x:v>
      </x:c>
      <x:c r="T14" s="366" t="s">
        <x:v>117</x:v>
      </x:c>
      <x:c r="U14" s="96">
        <x:v>3.5119136036</x:v>
      </x:c>
      <x:c r="V14" s="96">
        <x:v>1.0838816833</x:v>
      </x:c>
      <x:c r="W14" s="126">
        <x:v>1.3666045454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2.4313225832</x:v>
      </x:c>
      <x:c r="D15" s="367">
        <x:v>5.8628073663</x:v>
      </x:c>
      <x:c r="E15" s="128">
        <x:v>-0.183390102</x:v>
      </x:c>
      <x:c r="F15" s="128">
        <x:v>-0.785787926</x:v>
      </x:c>
      <x:c r="G15" s="367">
        <x:v>1.9278429871</x:v>
      </x:c>
      <x:c r="H15" s="129">
        <x:v>0.8981522244</x:v>
      </x:c>
      <x:c r="I15" s="367">
        <x:v>1.2359234188</x:v>
      </x:c>
      <x:c r="J15" s="368">
        <x:v>2.2433439828</x:v>
      </x:c>
      <x:c r="K15" s="367">
        <x:v>0.9396658004</x:v>
      </x:c>
      <x:c r="L15" s="368">
        <x:v>0.238042892</x:v>
      </x:c>
      <x:c r="M15" s="367">
        <x:v>1.5399374391</x:v>
      </x:c>
      <x:c r="N15" s="368">
        <x:v>2.57238756</x:v>
      </x:c>
      <x:c r="O15" s="369">
        <x:v>2.5346529614</x:v>
      </x:c>
      <x:c r="P15" s="368">
        <x:v>1.5833545724</x:v>
      </x:c>
      <x:c r="Q15" s="128">
        <x:v>1.0201188324</x:v>
      </x:c>
      <x:c r="R15" s="128">
        <x:v>2.2195140211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-13.85727969</x:v>
      </x:c>
      <x:c r="D16" s="359">
        <x:v>-8.305502531</x:v>
      </x:c>
      <x:c r="E16" s="83">
        <x:v>-7.967225882</x:v>
      </x:c>
      <x:c r="F16" s="84">
        <x:v>-8.262820177</x:v>
      </x:c>
      <x:c r="G16" s="83">
        <x:v>-11.71531252</x:v>
      </x:c>
      <x:c r="H16" s="84">
        <x:v>-7.481788364</x:v>
      </x:c>
      <x:c r="I16" s="83">
        <x:v>-12.23996151</x:v>
      </x:c>
      <x:c r="J16" s="84">
        <x:v>-6.567274558</x:v>
      </x:c>
      <x:c r="K16" s="83">
        <x:v>-8.504921668</x:v>
      </x:c>
      <x:c r="L16" s="84">
        <x:v>-8.967544228</x:v>
      </x:c>
      <x:c r="M16" s="83">
        <x:v>-13.98353897</x:v>
      </x:c>
      <x:c r="N16" s="83">
        <x:v>-2.533545921</x:v>
      </x:c>
      <x:c r="O16" s="360">
        <x:v>-5.935491497</x:v>
      </x:c>
      <x:c r="P16" s="84">
        <x:v>-12.75206728</x:v>
      </x:c>
      <x:c r="Q16" s="83">
        <x:v>-10.82995884</x:v>
      </x:c>
      <x:c r="R16" s="83">
        <x:v>-8.756403418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-13.08948363</x:v>
      </x:c>
      <x:c r="D17" s="359">
        <x:v>-8.143042402</x:v>
      </x:c>
      <x:c r="E17" s="83">
        <x:v>-9.015989077</x:v>
      </x:c>
      <x:c r="F17" s="373">
        <x:v>-5.383462572</x:v>
      </x:c>
      <x:c r="G17" s="83">
        <x:v>-10.45068064</x:v>
      </x:c>
      <x:c r="H17" s="373">
        <x:v>-6.73591135</x:v>
      </x:c>
      <x:c r="I17" s="83">
        <x:v>-12.21634338</x:v>
      </x:c>
      <x:c r="J17" s="373">
        <x:v>-5.243194081</x:v>
      </x:c>
      <x:c r="K17" s="83">
        <x:v>-7.876509217</x:v>
      </x:c>
      <x:c r="L17" s="373">
        <x:v>-9.961173901</x:v>
      </x:c>
      <x:c r="M17" s="83">
        <x:v>-13.22909457</x:v>
      </x:c>
      <x:c r="N17" s="83">
        <x:v>-1.537371967</x:v>
      </x:c>
      <x:c r="O17" s="360">
        <x:v>-4.563351183</x:v>
      </x:c>
      <x:c r="P17" s="84">
        <x:v>-12.27227697</x:v>
      </x:c>
      <x:c r="Q17" s="83">
        <x:v>-9.120602162</x:v>
      </x:c>
      <x:c r="R17" s="83">
        <x:v>-9.410676645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1.4350814959</x:v>
      </x:c>
      <x:c r="D19" s="359">
        <x:v>0.8556839746</x:v>
      </x:c>
      <x:c r="E19" s="374">
        <x:v>1.3068923901</x:v>
      </x:c>
      <x:c r="F19" s="83">
        <x:v>0.4155569569</x:v>
      </x:c>
      <x:c r="G19" s="360">
        <x:v>-0.054406165</x:v>
      </x:c>
      <x:c r="H19" s="81">
        <x:v>1.8633988379</x:v>
      </x:c>
      <x:c r="I19" s="360" t="s">
        <x:v>611</x:v>
      </x:c>
      <x:c r="J19" s="81">
        <x:v>1.2265253865</x:v>
      </x:c>
      <x:c r="K19" s="360" t="s">
        <x:v>611</x:v>
      </x:c>
      <x:c r="L19" s="81">
        <x:v>0.0089266893</x:v>
      </x:c>
      <x:c r="M19" s="360" t="s">
        <x:v>679</x:v>
      </x:c>
      <x:c r="N19" s="81" t="s">
        <x:v>611</x:v>
      </x:c>
      <x:c r="O19" s="360">
        <x:v>0.9445794132</x:v>
      </x:c>
      <x:c r="P19" s="81">
        <x:v>1.2374075434</x:v>
      </x:c>
      <x:c r="Q19" s="80">
        <x:v>0.4981946871</x:v>
      </x:c>
      <x:c r="R19" s="80">
        <x:v>1.5212150128</x:v>
      </x:c>
      <x:c r="S19" s="361" t="s">
        <x:v>117</x:v>
      </x:c>
      <x:c r="T19" s="372" t="s">
        <x:v>117</x:v>
      </x:c>
      <x:c r="U19" s="360">
        <x:v>1.3959492126</x:v>
      </x:c>
      <x:c r="V19" s="80" t="s">
        <x:v>611</x:v>
      </x:c>
      <x:c r="W19" s="81" t="s">
        <x:v>123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-0.287205129</x:v>
      </x:c>
      <x:c r="D20" s="359">
        <x:v>0.8429465265</x:v>
      </x:c>
      <x:c r="E20" s="83">
        <x:v>-0.065127411</x:v>
      </x:c>
      <x:c r="F20" s="83">
        <x:v>-0.971046303</x:v>
      </x:c>
      <x:c r="G20" s="360">
        <x:v>-3.254835865</x:v>
      </x:c>
      <x:c r="H20" s="81">
        <x:v>3.353034426</x:v>
      </x:c>
      <x:c r="I20" s="360" t="s">
        <x:v>611</x:v>
      </x:c>
      <x:c r="J20" s="81">
        <x:v>0.5542799835</x:v>
      </x:c>
      <x:c r="K20" s="360" t="s">
        <x:v>611</x:v>
      </x:c>
      <x:c r="L20" s="81">
        <x:v>-1.205464774</x:v>
      </x:c>
      <x:c r="M20" s="360" t="s">
        <x:v>679</x:v>
      </x:c>
      <x:c r="N20" s="81" t="s">
        <x:v>611</x:v>
      </x:c>
      <x:c r="O20" s="360">
        <x:v>0.8938786499</x:v>
      </x:c>
      <x:c r="P20" s="81">
        <x:v>-0.530703011</x:v>
      </x:c>
      <x:c r="Q20" s="80">
        <x:v>-2.803002832</x:v>
      </x:c>
      <x:c r="R20" s="80">
        <x:v>2.605766081</x:v>
      </x:c>
      <x:c r="S20" s="361" t="s">
        <x:v>117</x:v>
      </x:c>
      <x:c r="T20" s="372" t="s">
        <x:v>117</x:v>
      </x:c>
      <x:c r="U20" s="360">
        <x:v>-0.336552581</x:v>
      </x:c>
      <x:c r="V20" s="80" t="s">
        <x:v>611</x:v>
      </x:c>
      <x:c r="W20" s="81" t="s">
        <x:v>123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1.2266753295</x:v>
      </x:c>
      <x:c r="D21" s="363">
        <x:v>0.9409730325</x:v>
      </x:c>
      <x:c r="E21" s="125">
        <x:v>2.1108599878</x:v>
      </x:c>
      <x:c r="F21" s="125">
        <x:v>-0.361409705</x:v>
      </x:c>
      <x:c r="G21" s="364">
        <x:v>-0.941770718</x:v>
      </x:c>
      <x:c r="H21" s="126">
        <x:v>2.5375236266</x:v>
      </x:c>
      <x:c r="I21" s="364" t="s">
        <x:v>611</x:v>
      </x:c>
      <x:c r="J21" s="126">
        <x:v>1.1905257235</x:v>
      </x:c>
      <x:c r="K21" s="364" t="s">
        <x:v>611</x:v>
      </x:c>
      <x:c r="L21" s="126">
        <x:v>0.8065405771</x:v>
      </x:c>
      <x:c r="M21" s="364" t="s">
        <x:v>679</x:v>
      </x:c>
      <x:c r="N21" s="126" t="s">
        <x:v>611</x:v>
      </x:c>
      <x:c r="O21" s="364">
        <x:v>1.1559721095</x:v>
      </x:c>
      <x:c r="P21" s="126">
        <x:v>0.9630878315</x:v>
      </x:c>
      <x:c r="Q21" s="96">
        <x:v>-0.581544368</x:v>
      </x:c>
      <x:c r="R21" s="96">
        <x:v>2.2786973714</x:v>
      </x:c>
      <x:c r="S21" s="365" t="s">
        <x:v>117</x:v>
      </x:c>
      <x:c r="T21" s="375" t="s">
        <x:v>117</x:v>
      </x:c>
      <x:c r="U21" s="364">
        <x:v>1.1715137446</x:v>
      </x:c>
      <x:c r="V21" s="96" t="s">
        <x:v>611</x:v>
      </x:c>
      <x:c r="W21" s="126" t="s">
        <x:v>123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4.1530014387</x:v>
      </x:c>
      <x:c r="D22" s="367">
        <x:v>4.2371097997</x:v>
      </x:c>
      <x:c r="E22" s="128">
        <x:v>-0.720454824</x:v>
      </x:c>
      <x:c r="F22" s="128">
        <x:v>4.7661604844</x:v>
      </x:c>
      <x:c r="G22" s="369">
        <x:v>4.1530014387</x:v>
      </x:c>
      <x:c r="H22" s="546">
        <x:v>                   0</x:v>
      </x:c>
      <x:c r="I22" s="369">
        <x:v>2.6217454836</x:v>
      </x:c>
      <x:c r="J22" s="368">
        <x:v>2.992262475</x:v>
      </x:c>
      <x:c r="K22" s="369">
        <x:v>1.3613972336</x:v>
      </x:c>
      <x:c r="L22" s="129">
        <x:v>-0.499933952</x:v>
      </x:c>
      <x:c r="M22" s="369">
        <x:v>3.9865395478</x:v>
      </x:c>
      <x:c r="N22" s="129">
        <x:v>-0.405042419</x:v>
      </x:c>
      <x:c r="O22" s="369">
        <x:v>0.1866088102</x:v>
      </x:c>
      <x:c r="P22" s="129">
        <x:v>4.1719623</x:v>
      </x:c>
      <x:c r="Q22" s="101">
        <x:v>2.4268961357</x:v>
      </x:c>
      <x:c r="R22" s="101">
        <x:v>3.1260831112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-2.100971776</x:v>
      </x:c>
      <x:c r="D23" s="359">
        <x:v>-0.70338111</x:v>
      </x:c>
      <x:c r="E23" s="80">
        <x:v>-0.998380943</x:v>
      </x:c>
      <x:c r="F23" s="83">
        <x:v>-1.848466025</x:v>
      </x:c>
      <x:c r="G23" s="359">
        <x:v>-1.317354424</x:v>
      </x:c>
      <x:c r="H23" s="81">
        <x:v>-1.712489904</x:v>
      </x:c>
      <x:c r="I23" s="360">
        <x:v>-2.507897002</x:v>
      </x:c>
      <x:c r="J23" s="81">
        <x:v>-0.393155841</x:v>
      </x:c>
      <x:c r="K23" s="360">
        <x:v>0.1829198952</x:v>
      </x:c>
      <x:c r="L23" s="81">
        <x:v>-2.734287214</x:v>
      </x:c>
      <x:c r="M23" s="360">
        <x:v>-1.922018993</x:v>
      </x:c>
      <x:c r="N23" s="81">
        <x:v>-1.674625891</x:v>
      </x:c>
      <x:c r="O23" s="360">
        <x:v>-0.72877485</x:v>
      </x:c>
      <x:c r="P23" s="81">
        <x:v>-2.234351928</x:v>
      </x:c>
      <x:c r="Q23" s="80">
        <x:v>-2.446674421</x:v>
      </x:c>
      <x:c r="R23" s="80">
        <x:v>-0.50041617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-5.274282686</x:v>
      </x:c>
      <x:c r="D24" s="377">
        <x:v>-0.435299686</x:v>
      </x:c>
      <x:c r="E24" s="378">
        <x:v>-3.562669515</x:v>
      </x:c>
      <x:c r="F24" s="379">
        <x:v>-5.391975411</x:v>
      </x:c>
      <x:c r="G24" s="380">
        <x:v>0.4357226188</x:v>
      </x:c>
      <x:c r="H24" s="20">
        <x:v>-6.034200163</x:v>
      </x:c>
      <x:c r="I24" s="380">
        <x:v>-3.65511743</x:v>
      </x:c>
      <x:c r="J24" s="20">
        <x:v>-4.110149629</x:v>
      </x:c>
      <x:c r="K24" s="380">
        <x:v>-1.45253501</x:v>
      </x:c>
      <x:c r="L24" s="20">
        <x:v>-2.658011501</x:v>
      </x:c>
      <x:c r="M24" s="380">
        <x:v>-4.655339192</x:v>
      </x:c>
      <x:c r="N24" s="20">
        <x:v>-3.430333598</x:v>
      </x:c>
      <x:c r="O24" s="380">
        <x:v>-2.500628951</x:v>
      </x:c>
      <x:c r="P24" s="20">
        <x:v>-4.814234871</x:v>
      </x:c>
      <x:c r="Q24" s="13">
        <x:v>1.5530244898</x:v>
      </x:c>
      <x:c r="R24" s="13">
        <x:v>-7.843376574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0.4820277703</x:v>
      </x:c>
      <x:c r="D34" s="359">
        <x:v>0.7997837929</x:v>
      </x:c>
      <x:c r="E34" s="83">
        <x:v>0.8433251564</x:v>
      </x:c>
      <x:c r="F34" s="83">
        <x:v>0.8467291824</x:v>
      </x:c>
      <x:c r="G34" s="359">
        <x:v>0.4959076856</x:v>
      </x:c>
      <x:c r="H34" s="81">
        <x:v>1.9651308484</x:v>
      </x:c>
      <x:c r="I34" s="359">
        <x:v>0.60171744</x:v>
      </x:c>
      <x:c r="J34" s="84">
        <x:v>0.7927140597</x:v>
      </x:c>
      <x:c r="K34" s="359">
        <x:v>0.9226861905</x:v>
      </x:c>
      <x:c r="L34" s="84">
        <x:v>0.8149129491</x:v>
      </x:c>
      <x:c r="M34" s="359">
        <x:v>0.5083905872</x:v>
      </x:c>
      <x:c r="N34" s="84">
        <x:v>1.3886965515</x:v>
      </x:c>
      <x:c r="O34" s="360">
        <x:v>1.3895769382</x:v>
      </x:c>
      <x:c r="P34" s="84">
        <x:v>0.5138895031</x:v>
      </x:c>
      <x:c r="Q34" s="83">
        <x:v>0.7853443494</x:v>
      </x:c>
      <x:c r="R34" s="83">
        <x:v>0.6059037979</x:v>
      </x:c>
      <x:c r="S34" s="361" t="s">
        <x:v>117</x:v>
      </x:c>
      <x:c r="T34" s="362" t="s">
        <x:v>117</x:v>
      </x:c>
      <x:c r="U34" s="80">
        <x:v>0.4933121695</x:v>
      </x:c>
      <x:c r="V34" s="80">
        <x:v>4.4327881474</x:v>
      </x:c>
      <x:c r="W34" s="81">
        <x:v>2.357369949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0.6220226445</x:v>
      </x:c>
      <x:c r="D35" s="359">
        <x:v>1.0218294218</x:v>
      </x:c>
      <x:c r="E35" s="83">
        <x:v>1.1000273747</x:v>
      </x:c>
      <x:c r="F35" s="83">
        <x:v>1.0991965366</x:v>
      </x:c>
      <x:c r="G35" s="359">
        <x:v>0.6411103713</x:v>
      </x:c>
      <x:c r="H35" s="84">
        <x:v>2.4773421332</x:v>
      </x:c>
      <x:c r="I35" s="83">
        <x:v>0.769095711</x:v>
      </x:c>
      <x:c r="J35" s="84">
        <x:v>1.0409092822</x:v>
      </x:c>
      <x:c r="K35" s="359">
        <x:v>1.161630265</x:v>
      </x:c>
      <x:c r="L35" s="84">
        <x:v>1.0494609729</x:v>
      </x:c>
      <x:c r="M35" s="83">
        <x:v>0.6697064418</x:v>
      </x:c>
      <x:c r="N35" s="84">
        <x:v>1.6763989018</x:v>
      </x:c>
      <x:c r="O35" s="360">
        <x:v>1.7651663723</x:v>
      </x:c>
      <x:c r="P35" s="84">
        <x:v>0.6646788379</x:v>
      </x:c>
      <x:c r="Q35" s="83">
        <x:v>0.9815283539</x:v>
      </x:c>
      <x:c r="R35" s="83">
        <x:v>0.8031505051</x:v>
      </x:c>
      <x:c r="S35" s="361" t="s">
        <x:v>117</x:v>
      </x:c>
      <x:c r="T35" s="362" t="s">
        <x:v>117</x:v>
      </x:c>
      <x:c r="U35" s="80">
        <x:v>0.6400016878</x:v>
      </x:c>
      <x:c r="V35" s="80">
        <x:v>5.8507793486</x:v>
      </x:c>
      <x:c r="W35" s="84">
        <x:v>2.8501255332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0.5394036361</x:v>
      </x:c>
      <x:c r="D36" s="363">
        <x:v>0.8862782723</x:v>
      </x:c>
      <x:c r="E36" s="125">
        <x:v>0.9503397654</x:v>
      </x:c>
      <x:c r="F36" s="125">
        <x:v>0.9533414229</x:v>
      </x:c>
      <x:c r="G36" s="363">
        <x:v>0.5548698629</x:v>
      </x:c>
      <x:c r="H36" s="126">
        <x:v>2.233583403</x:v>
      </x:c>
      <x:c r="I36" s="363">
        <x:v>0.660137177</x:v>
      </x:c>
      <x:c r="J36" s="127">
        <x:v>0.9361676443</x:v>
      </x:c>
      <x:c r="K36" s="363">
        <x:v>0.9934427943</x:v>
      </x:c>
      <x:c r="L36" s="127">
        <x:v>0.9053969725</x:v>
      </x:c>
      <x:c r="M36" s="363">
        <x:v>0.5781553395</x:v>
      </x:c>
      <x:c r="N36" s="127">
        <x:v>1.4608565255</x:v>
      </x:c>
      <x:c r="O36" s="364">
        <x:v>1.5592914594</x:v>
      </x:c>
      <x:c r="P36" s="127">
        <x:v>0.5747848666</x:v>
      </x:c>
      <x:c r="Q36" s="363">
        <x:v>0.8279524219</x:v>
      </x:c>
      <x:c r="R36" s="125">
        <x:v>0.7108432264</x:v>
      </x:c>
      <x:c r="S36" s="365" t="s">
        <x:v>117</x:v>
      </x:c>
      <x:c r="T36" s="366" t="s">
        <x:v>117</x:v>
      </x:c>
      <x:c r="U36" s="96">
        <x:v>0.5547061127</x:v>
      </x:c>
      <x:c r="V36" s="96">
        <x:v>4.9901217106</x:v>
      </x:c>
      <x:c r="W36" s="126">
        <x:v>2.5043655109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0.2865540531</x:v>
      </x:c>
      <x:c r="D37" s="367">
        <x:v>0.4547591458</x:v>
      </x:c>
      <x:c r="E37" s="128">
        <x:v>0.5068496784</x:v>
      </x:c>
      <x:c r="F37" s="128">
        <x:v>0.5136129672</x:v>
      </x:c>
      <x:c r="G37" s="367">
        <x:v>0.2877396482</x:v>
      </x:c>
      <x:c r="H37" s="129">
        <x:v>1.356035741</x:v>
      </x:c>
      <x:c r="I37" s="367">
        <x:v>0.3336242993</x:v>
      </x:c>
      <x:c r="J37" s="368">
        <x:v>0.5544942655</x:v>
      </x:c>
      <x:c r="K37" s="367">
        <x:v>0.5305402185</x:v>
      </x:c>
      <x:c r="L37" s="368">
        <x:v>0.4287970669</x:v>
      </x:c>
      <x:c r="M37" s="367">
        <x:v>0.2988140954</x:v>
      </x:c>
      <x:c r="N37" s="368">
        <x:v>0.879049229</x:v>
      </x:c>
      <x:c r="O37" s="369">
        <x:v>0.8648063633</x:v>
      </x:c>
      <x:c r="P37" s="368">
        <x:v>0.302537567</x:v>
      </x:c>
      <x:c r="Q37" s="128">
        <x:v>0.4631766366</x:v>
      </x:c>
      <x:c r="R37" s="128">
        <x:v>0.3559103265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0.3666368247</x:v>
      </x:c>
      <x:c r="D38" s="359">
        <x:v>0.6484413733</x:v>
      </x:c>
      <x:c r="E38" s="83">
        <x:v>0.5992060551</x:v>
      </x:c>
      <x:c r="F38" s="84">
        <x:v>0.6112688881</x:v>
      </x:c>
      <x:c r="G38" s="83">
        <x:v>0.392755747</x:v>
      </x:c>
      <x:c r="H38" s="84">
        <x:v>0.9530460569</x:v>
      </x:c>
      <x:c r="I38" s="83">
        <x:v>0.4520755815</x:v>
      </x:c>
      <x:c r="J38" s="84">
        <x:v>0.626916066</x:v>
      </x:c>
      <x:c r="K38" s="83">
        <x:v>0.7029442656</x:v>
      </x:c>
      <x:c r="L38" s="84">
        <x:v>0.579567351</x:v>
      </x:c>
      <x:c r="M38" s="83">
        <x:v>0.3751968232</x:v>
      </x:c>
      <x:c r="N38" s="83">
        <x:v>1.3428469275</x:v>
      </x:c>
      <x:c r="O38" s="360">
        <x:v>1.1618041364</x:v>
      </x:c>
      <x:c r="P38" s="84">
        <x:v>0.380845252</x:v>
      </x:c>
      <x:c r="Q38" s="83">
        <x:v>0.6512310669</x:v>
      </x:c>
      <x:c r="R38" s="83">
        <x:v>0.4192962314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0.584172492</x:v>
      </x:c>
      <x:c r="D39" s="359">
        <x:v>0.9943727226</x:v>
      </x:c>
      <x:c r="E39" s="83">
        <x:v>0.9613329437</x:v>
      </x:c>
      <x:c r="F39" s="373">
        <x:v>0.9852683561</x:v>
      </x:c>
      <x:c r="G39" s="83">
        <x:v>0.6270937365</x:v>
      </x:c>
      <x:c r="H39" s="373">
        <x:v>1.4448967875</x:v>
      </x:c>
      <x:c r="I39" s="83">
        <x:v>0.7318824527</x:v>
      </x:c>
      <x:c r="J39" s="373">
        <x:v>0.9330734907</x:v>
      </x:c>
      <x:c r="K39" s="83">
        <x:v>1.1359110866</x:v>
      </x:c>
      <x:c r="L39" s="373">
        <x:v>0.9557519774</x:v>
      </x:c>
      <x:c r="M39" s="83">
        <x:v>0.6143731486</x:v>
      </x:c>
      <x:c r="N39" s="83">
        <x:v>1.8639553078</x:v>
      </x:c>
      <x:c r="O39" s="360">
        <x:v>1.6415653956</x:v>
      </x:c>
      <x:c r="P39" s="84">
        <x:v>0.6247651907</x:v>
      </x:c>
      <x:c r="Q39" s="83">
        <x:v>0.9202895547</x:v>
      </x:c>
      <x:c r="R39" s="83">
        <x:v>0.7558182797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1.3090823795</x:v>
      </x:c>
      <x:c r="D41" s="359">
        <x:v>1.6398649608</x:v>
      </x:c>
      <x:c r="E41" s="374">
        <x:v>2.8450338416</x:v>
      </x:c>
      <x:c r="F41" s="83">
        <x:v>2.9235265969</x:v>
      </x:c>
      <x:c r="G41" s="360">
        <x:v>1.989606339</x:v>
      </x:c>
      <x:c r="H41" s="81">
        <x:v>1.6956924162</x:v>
      </x:c>
      <x:c r="I41" s="360" t="s">
        <x:v>611</x:v>
      </x:c>
      <x:c r="J41" s="81">
        <x:v>1.5535884501</x:v>
      </x:c>
      <x:c r="K41" s="360" t="s">
        <x:v>611</x:v>
      </x:c>
      <x:c r="L41" s="81">
        <x:v>6.6823785268</x:v>
      </x:c>
      <x:c r="M41" s="360" t="s">
        <x:v>679</x:v>
      </x:c>
      <x:c r="N41" s="81" t="s">
        <x:v>611</x:v>
      </x:c>
      <x:c r="O41" s="360">
        <x:v>5.0383787624</x:v>
      </x:c>
      <x:c r="P41" s="81">
        <x:v>1.3509621153</x:v>
      </x:c>
      <x:c r="Q41" s="80">
        <x:v>2.0116973927</x:v>
      </x:c>
      <x:c r="R41" s="80">
        <x:v>1.7189122854</x:v>
      </x:c>
      <x:c r="S41" s="361" t="s">
        <x:v>117</x:v>
      </x:c>
      <x:c r="T41" s="372" t="s">
        <x:v>117</x:v>
      </x:c>
      <x:c r="U41" s="360">
        <x:v>1.3098567066</x:v>
      </x:c>
      <x:c r="V41" s="80" t="s">
        <x:v>611</x:v>
      </x:c>
      <x:c r="W41" s="81" t="s">
        <x:v>123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1.5631129831</x:v>
      </x:c>
      <x:c r="D42" s="359">
        <x:v>1.9692094618</x:v>
      </x:c>
      <x:c r="E42" s="83">
        <x:v>3.4310234953</x:v>
      </x:c>
      <x:c r="F42" s="83">
        <x:v>3.4636171762</x:v>
      </x:c>
      <x:c r="G42" s="360">
        <x:v>2.4250387521</x:v>
      </x:c>
      <x:c r="H42" s="81">
        <x:v>2.0393323819</x:v>
      </x:c>
      <x:c r="I42" s="360" t="s">
        <x:v>611</x:v>
      </x:c>
      <x:c r="J42" s="81">
        <x:v>1.8053293807</x:v>
      </x:c>
      <x:c r="K42" s="360" t="s">
        <x:v>611</x:v>
      </x:c>
      <x:c r="L42" s="81">
        <x:v>8.0082020556</x:v>
      </x:c>
      <x:c r="M42" s="360" t="s">
        <x:v>679</x:v>
      </x:c>
      <x:c r="N42" s="81" t="s">
        <x:v>611</x:v>
      </x:c>
      <x:c r="O42" s="360">
        <x:v>5.8909043187</x:v>
      </x:c>
      <x:c r="P42" s="81">
        <x:v>1.6180578674</x:v>
      </x:c>
      <x:c r="Q42" s="80">
        <x:v>2.5160857657</x:v>
      </x:c>
      <x:c r="R42" s="80">
        <x:v>1.9494124104</x:v>
      </x:c>
      <x:c r="S42" s="361" t="s">
        <x:v>117</x:v>
      </x:c>
      <x:c r="T42" s="372" t="s">
        <x:v>117</x:v>
      </x:c>
      <x:c r="U42" s="360">
        <x:v>1.5609918917</x:v>
      </x:c>
      <x:c r="V42" s="80" t="s">
        <x:v>611</x:v>
      </x:c>
      <x:c r="W42" s="81" t="s">
        <x:v>123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1.5852831182</x:v>
      </x:c>
      <x:c r="D43" s="363">
        <x:v>2.0267449606</x:v>
      </x:c>
      <x:c r="E43" s="125">
        <x:v>3.3267792813</x:v>
      </x:c>
      <x:c r="F43" s="125">
        <x:v>3.4892388094</x:v>
      </x:c>
      <x:c r="G43" s="364">
        <x:v>2.4079296677</x:v>
      </x:c>
      <x:c r="H43" s="126">
        <x:v>2.0194395723</x:v>
      </x:c>
      <x:c r="I43" s="364" t="s">
        <x:v>611</x:v>
      </x:c>
      <x:c r="J43" s="126">
        <x:v>1.9735458458</x:v>
      </x:c>
      <x:c r="K43" s="364" t="s">
        <x:v>611</x:v>
      </x:c>
      <x:c r="L43" s="126">
        <x:v>6.4543030379</x:v>
      </x:c>
      <x:c r="M43" s="364" t="s">
        <x:v>679</x:v>
      </x:c>
      <x:c r="N43" s="126" t="s">
        <x:v>611</x:v>
      </x:c>
      <x:c r="O43" s="364">
        <x:v>6.1043192022</x:v>
      </x:c>
      <x:c r="P43" s="126">
        <x:v>1.6370864181</x:v>
      </x:c>
      <x:c r="Q43" s="96">
        <x:v>2.419008285</x:v>
      </x:c>
      <x:c r="R43" s="96">
        <x:v>2.0929541697</x:v>
      </x:c>
      <x:c r="S43" s="365" t="s">
        <x:v>117</x:v>
      </x:c>
      <x:c r="T43" s="375" t="s">
        <x:v>117</x:v>
      </x:c>
      <x:c r="U43" s="364">
        <x:v>1.5869379285</x:v>
      </x:c>
      <x:c r="V43" s="96" t="s">
        <x:v>611</x:v>
      </x:c>
      <x:c r="W43" s="126" t="s">
        <x:v>123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1.1654336825</x:v>
      </x:c>
      <x:c r="D44" s="367">
        <x:v>1.9152880416</x:v>
      </x:c>
      <x:c r="E44" s="128">
        <x:v>1.751961906</x:v>
      </x:c>
      <x:c r="F44" s="128">
        <x:v>2.4928948275</x:v>
      </x:c>
      <x:c r="G44" s="369">
        <x:v>1.1654336825</x:v>
      </x:c>
      <x:c r="H44" s="546">
        <x:v>                   0</x:v>
      </x:c>
      <x:c r="I44" s="369">
        <x:v>1.6972048353</x:v>
      </x:c>
      <x:c r="J44" s="368">
        <x:v>1.5867429801</x:v>
      </x:c>
      <x:c r="K44" s="369">
        <x:v>6.9314122539</x:v>
      </x:c>
      <x:c r="L44" s="129">
        <x:v>4.5245384492</x:v>
      </x:c>
      <x:c r="M44" s="369">
        <x:v>1.2105292989</x:v>
      </x:c>
      <x:c r="N44" s="129">
        <x:v>5.2121635136</x:v>
      </x:c>
      <x:c r="O44" s="369">
        <x:v>5.0684803331</x:v>
      </x:c>
      <x:c r="P44" s="129">
        <x:v>1.1909047835</x:v>
      </x:c>
      <x:c r="Q44" s="101">
        <x:v>1.9905773589</x:v>
      </x:c>
      <x:c r="R44" s="101">
        <x:v>1.4253787364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0.3426267475</x:v>
      </x:c>
      <x:c r="D45" s="359">
        <x:v>0.5669226274</x:v>
      </x:c>
      <x:c r="E45" s="80">
        <x:v>0.510205315</x:v>
      </x:c>
      <x:c r="F45" s="83">
        <x:v>0.696008999</x:v>
      </x:c>
      <x:c r="G45" s="359">
        <x:v>0.52262245</x:v>
      </x:c>
      <x:c r="H45" s="81">
        <x:v>0.4235627929</x:v>
      </x:c>
      <x:c r="I45" s="360">
        <x:v>0.5862433377</x:v>
      </x:c>
      <x:c r="J45" s="81">
        <x:v>0.398506878</x:v>
      </x:c>
      <x:c r="K45" s="360">
        <x:v>2.0016267198</x:v>
      </x:c>
      <x:c r="L45" s="81">
        <x:v>2.1706469928</x:v>
      </x:c>
      <x:c r="M45" s="360">
        <x:v>0.3243646739</x:v>
      </x:c>
      <x:c r="N45" s="81">
        <x:v>2.6429768074</x:v>
      </x:c>
      <x:c r="O45" s="360">
        <x:v>2.0133472625</x:v>
      </x:c>
      <x:c r="P45" s="81">
        <x:v>0.3292913792</x:v>
      </x:c>
      <x:c r="Q45" s="80">
        <x:v>0.5581228955</x:v>
      </x:c>
      <x:c r="R45" s="80">
        <x:v>0.4273050045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0.806636756</x:v>
      </x:c>
      <x:c r="D46" s="377">
        <x:v>1.2574443013</x:v>
      </x:c>
      <x:c r="E46" s="378">
        <x:v>1.2220074888</x:v>
      </x:c>
      <x:c r="F46" s="379">
        <x:v>1.7556870346</x:v>
      </x:c>
      <x:c r="G46" s="380">
        <x:v>1.0949257172</x:v>
      </x:c>
      <x:c r="H46" s="20">
        <x:v>1.1351320043</x:v>
      </x:c>
      <x:c r="I46" s="380">
        <x:v>1.2951617281</x:v>
      </x:c>
      <x:c r="J46" s="20">
        <x:v>0.993814881</x:v>
      </x:c>
      <x:c r="K46" s="380">
        <x:v>4.3353558841</x:v>
      </x:c>
      <x:c r="L46" s="20">
        <x:v>3.7815400027</x:v>
      </x:c>
      <x:c r="M46" s="380">
        <x:v>0.8314715827</x:v>
      </x:c>
      <x:c r="N46" s="20">
        <x:v>4.0166572258</x:v>
      </x:c>
      <x:c r="O46" s="380">
        <x:v>3.3584496534</x:v>
      </x:c>
      <x:c r="P46" s="20">
        <x:v>0.8283658092</x:v>
      </x:c>
      <x:c r="Q46" s="13">
        <x:v>1.1108794553</x:v>
      </x:c>
      <x:c r="R46" s="13">
        <x:v>1.1398870622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4183.41666</x:v>
      </x:c>
      <x:c r="D12" s="320">
        <x:v>1546.25</x:v>
      </x:c>
      <x:c r="E12" s="321">
        <x:v>1323</x:v>
      </x:c>
      <x:c r="F12" s="321">
        <x:v>1314.16666</x:v>
      </x:c>
      <x:c r="G12" s="320">
        <x:v>3963.66666</x:v>
      </x:c>
      <x:c r="H12" s="322">
        <x:v>219.75</x:v>
      </x:c>
      <x:c r="I12" s="320">
        <x:v>2786</x:v>
      </x:c>
      <x:c r="J12" s="323">
        <x:v>1397.41666</x:v>
      </x:c>
      <x:c r="K12" s="320">
        <x:v>1176.5</x:v>
      </x:c>
      <x:c r="L12" s="323">
        <x:v>1500.25</x:v>
      </x:c>
      <x:c r="M12" s="320">
        <x:v>3618.41666</x:v>
      </x:c>
      <x:c r="N12" s="323">
        <x:v>560</x:v>
      </x:c>
      <x:c r="O12" s="91">
        <x:v>523.25</x:v>
      </x:c>
      <x:c r="P12" s="323">
        <x:v>3660.16666</x:v>
      </x:c>
      <x:c r="Q12" s="321">
        <x:v>1696.5</x:v>
      </x:c>
      <x:c r="R12" s="321">
        <x:v>2486.91666</x:v>
      </x:c>
      <x:c r="S12" s="324" t="s">
        <x:v>117</x:v>
      </x:c>
      <x:c r="T12" s="325" t="s">
        <x:v>117</x:v>
      </x:c>
      <x:c r="U12" s="326">
        <x:v>3962.66666</x:v>
      </x:c>
      <x:c r="V12" s="326">
        <x:v>45.5</x:v>
      </x:c>
      <x:c r="W12" s="322">
        <x:v>175.25</x:v>
      </x:c>
      <x:c r="X12" s="451">
        <x:v>0.674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3679.95</x:v>
      </x:c>
      <x:c r="D13" s="320">
        <x:v>1359.35</x:v>
      </x:c>
      <x:c r="E13" s="321">
        <x:v>1162.55</x:v>
      </x:c>
      <x:c r="F13" s="321">
        <x:v>1158.05</x:v>
      </x:c>
      <x:c r="G13" s="320">
        <x:v>3480.75</x:v>
      </x:c>
      <x:c r="H13" s="323">
        <x:v>199.2</x:v>
      </x:c>
      <x:c r="I13" s="321">
        <x:v>2433.6</x:v>
      </x:c>
      <x:c r="J13" s="323">
        <x:v>1246.35</x:v>
      </x:c>
      <x:c r="K13" s="320">
        <x:v>1032.8</x:v>
      </x:c>
      <x:c r="L13" s="323">
        <x:v>1302.35</x:v>
      </x:c>
      <x:c r="M13" s="321">
        <x:v>3176.95</x:v>
      </x:c>
      <x:c r="N13" s="323">
        <x:v>499.2</x:v>
      </x:c>
      <x:c r="O13" s="91">
        <x:v>458.5</x:v>
      </x:c>
      <x:c r="P13" s="323">
        <x:v>3221.45</x:v>
      </x:c>
      <x:c r="Q13" s="321">
        <x:v>1473.7</x:v>
      </x:c>
      <x:c r="R13" s="321">
        <x:v>2206.25</x:v>
      </x:c>
      <x:c r="S13" s="324" t="s">
        <x:v>117</x:v>
      </x:c>
      <x:c r="T13" s="325" t="s">
        <x:v>117</x:v>
      </x:c>
      <x:c r="U13" s="326">
        <x:v>3477.5</x:v>
      </x:c>
      <x:c r="V13" s="326">
        <x:v>40</x:v>
      </x:c>
      <x:c r="W13" s="323">
        <x:v>162.45</x:v>
      </x:c>
      <x:c r="X13" s="452">
        <x:v>0.674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4034.83333</x:v>
      </x:c>
      <x:c r="D14" s="328">
        <x:v>1500.33333</x:v>
      </x:c>
      <x:c r="E14" s="329">
        <x:v>1272</x:v>
      </x:c>
      <x:c r="F14" s="329">
        <x:v>1262.5</x:v>
      </x:c>
      <x:c r="G14" s="328">
        <x:v>3825.33333</x:v>
      </x:c>
      <x:c r="H14" s="330">
        <x:v>209.5</x:v>
      </x:c>
      <x:c r="I14" s="328">
        <x:v>2717.5</x:v>
      </x:c>
      <x:c r="J14" s="331">
        <x:v>1317.33333</x:v>
      </x:c>
      <x:c r="K14" s="328">
        <x:v>1162</x:v>
      </x:c>
      <x:c r="L14" s="331">
        <x:v>1449.5</x:v>
      </x:c>
      <x:c r="M14" s="328">
        <x:v>3468.16666</x:v>
      </x:c>
      <x:c r="N14" s="331">
        <x:v>561.333333</x:v>
      </x:c>
      <x:c r="O14" s="332">
        <x:v>498.833333</x:v>
      </x:c>
      <x:c r="P14" s="331">
        <x:v>3536</x:v>
      </x:c>
      <x:c r="Q14" s="328">
        <x:v>1685.16666</x:v>
      </x:c>
      <x:c r="R14" s="329">
        <x:v>2349.66666</x:v>
      </x:c>
      <x:c r="S14" s="333" t="s">
        <x:v>117</x:v>
      </x:c>
      <x:c r="T14" s="334" t="s">
        <x:v>117</x:v>
      </x:c>
      <x:c r="U14" s="335">
        <x:v>3817.5</x:v>
      </x:c>
      <x:c r="V14" s="335">
        <x:v>43.3333333</x:v>
      </x:c>
      <x:c r="W14" s="330">
        <x:v>174</x:v>
      </x:c>
      <x:c r="X14" s="451">
        <x:v>0.674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807</x:v>
      </x:c>
      <x:c r="D15" s="337">
        <x:v>203</x:v>
      </x:c>
      <x:c r="E15" s="338">
        <x:v>283</x:v>
      </x:c>
      <x:c r="F15" s="338">
        <x:v>321</x:v>
      </x:c>
      <x:c r="G15" s="337">
        <x:v>744</x:v>
      </x:c>
      <x:c r="H15" s="339">
        <x:v>63</x:v>
      </x:c>
      <x:c r="I15" s="337">
        <x:v>496</x:v>
      </x:c>
      <x:c r="J15" s="340">
        <x:v>311</x:v>
      </x:c>
      <x:c r="K15" s="337">
        <x:v>236</x:v>
      </x:c>
      <x:c r="L15" s="340">
        <x:v>260</x:v>
      </x:c>
      <x:c r="M15" s="337">
        <x:v>731</x:v>
      </x:c>
      <x:c r="N15" s="340">
        <x:v>76</x:v>
      </x:c>
      <x:c r="O15" s="341">
        <x:v>82</x:v>
      </x:c>
      <x:c r="P15" s="340">
        <x:v>725</x:v>
      </x:c>
      <x:c r="Q15" s="338">
        <x:v>430</x:v>
      </x:c>
      <x:c r="R15" s="338">
        <x:v>377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5064</x:v>
      </x:c>
      <x:c r="D16" s="320">
        <x:v>1664</x:v>
      </x:c>
      <x:c r="E16" s="321">
        <x:v>1794</x:v>
      </x:c>
      <x:c r="F16" s="323">
        <x:v>1606</x:v>
      </x:c>
      <x:c r="G16" s="321">
        <x:v>4425</x:v>
      </x:c>
      <x:c r="H16" s="323">
        <x:v>639</x:v>
      </x:c>
      <x:c r="I16" s="321">
        <x:v>3418</x:v>
      </x:c>
      <x:c r="J16" s="323">
        <x:v>1646</x:v>
      </x:c>
      <x:c r="K16" s="321">
        <x:v>1413</x:v>
      </x:c>
      <x:c r="L16" s="323">
        <x:v>2004</x:v>
      </x:c>
      <x:c r="M16" s="321">
        <x:v>4630</x:v>
      </x:c>
      <x:c r="N16" s="321">
        <x:v>427</x:v>
      </x:c>
      <x:c r="O16" s="91">
        <x:v>567</x:v>
      </x:c>
      <x:c r="P16" s="323">
        <x:v>4497</x:v>
      </x:c>
      <x:c r="Q16" s="321">
        <x:v>1993</x:v>
      </x:c>
      <x:c r="R16" s="321">
        <x:v>3071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0.858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3556</x:v>
      </x:c>
      <x:c r="D17" s="320">
        <x:v>1133</x:v>
      </x:c>
      <x:c r="E17" s="321">
        <x:v>1224</x:v>
      </x:c>
      <x:c r="F17" s="345">
        <x:v>1199</x:v>
      </x:c>
      <x:c r="G17" s="321">
        <x:v>3071</x:v>
      </x:c>
      <x:c r="H17" s="345">
        <x:v>485</x:v>
      </x:c>
      <x:c r="I17" s="321">
        <x:v>2193</x:v>
      </x:c>
      <x:c r="J17" s="345">
        <x:v>1363</x:v>
      </x:c>
      <x:c r="K17" s="321">
        <x:v>888</x:v>
      </x:c>
      <x:c r="L17" s="345">
        <x:v>1305</x:v>
      </x:c>
      <x:c r="M17" s="321">
        <x:v>3242</x:v>
      </x:c>
      <x:c r="N17" s="321">
        <x:v>308</x:v>
      </x:c>
      <x:c r="O17" s="91">
        <x:v>416</x:v>
      </x:c>
      <x:c r="P17" s="323">
        <x:v>3140</x:v>
      </x:c>
      <x:c r="Q17" s="321">
        <x:v>1395</x:v>
      </x:c>
      <x:c r="R17" s="321">
        <x:v>2161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0.858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493.75</x:v>
      </x:c>
      <x:c r="D19" s="320">
        <x:v>284</x:v>
      </x:c>
      <x:c r="E19" s="346">
        <x:v>104</x:v>
      </x:c>
      <x:c r="F19" s="321">
        <x:v>105.75</x:v>
      </x:c>
      <x:c r="G19" s="91">
        <x:v>225.5</x:v>
      </x:c>
      <x:c r="H19" s="322">
        <x:v>268.25</x:v>
      </x:c>
      <x:c r="I19" s="91" t="s">
        <x:v>611</x:v>
      </x:c>
      <x:c r="J19" s="322">
        <x:v>318.75</x:v>
      </x:c>
      <x:c r="K19" s="91" t="s">
        <x:v>611</x:v>
      </x:c>
      <x:c r="L19" s="322">
        <x:v>22.75</x:v>
      </x:c>
      <x:c r="M19" s="91" t="s">
        <x:v>679</x:v>
      </x:c>
      <x:c r="N19" s="322" t="s">
        <x:v>611</x:v>
      </x:c>
      <x:c r="O19" s="91">
        <x:v>33.75</x:v>
      </x:c>
      <x:c r="P19" s="322">
        <x:v>460</x:v>
      </x:c>
      <x:c r="Q19" s="326">
        <x:v>221</x:v>
      </x:c>
      <x:c r="R19" s="326">
        <x:v>272.75</x:v>
      </x:c>
      <x:c r="S19" s="324" t="s">
        <x:v>117</x:v>
      </x:c>
      <x:c r="T19" s="344" t="s">
        <x:v>117</x:v>
      </x:c>
      <x:c r="U19" s="91">
        <x:v>491.75</x:v>
      </x:c>
      <x:c r="V19" s="326" t="s">
        <x:v>611</x:v>
      </x:c>
      <x:c r="W19" s="322" t="s">
        <x:v>123</x:v>
      </x:c>
      <x:c r="X19" s="451">
        <x:v>0.577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444.983333</x:v>
      </x:c>
      <x:c r="D20" s="320">
        <x:v>260.066666</x:v>
      </x:c>
      <x:c r="E20" s="321">
        <x:v>91.8</x:v>
      </x:c>
      <x:c r="F20" s="321">
        <x:v>93.1166666</x:v>
      </x:c>
      <x:c r="G20" s="91">
        <x:v>188.183333</x:v>
      </x:c>
      <x:c r="H20" s="322">
        <x:v>256.8</x:v>
      </x:c>
      <x:c r="I20" s="91" t="s">
        <x:v>611</x:v>
      </x:c>
      <x:c r="J20" s="322">
        <x:v>298.083333</x:v>
      </x:c>
      <x:c r="K20" s="91" t="s">
        <x:v>611</x:v>
      </x:c>
      <x:c r="L20" s="322">
        <x:v>17.6</x:v>
      </x:c>
      <x:c r="M20" s="91" t="s">
        <x:v>679</x:v>
      </x:c>
      <x:c r="N20" s="322" t="s">
        <x:v>611</x:v>
      </x:c>
      <x:c r="O20" s="91">
        <x:v>31.4</x:v>
      </x:c>
      <x:c r="P20" s="322">
        <x:v>413.583333</x:v>
      </x:c>
      <x:c r="Q20" s="326">
        <x:v>181.9</x:v>
      </x:c>
      <x:c r="R20" s="326">
        <x:v>263.083333</x:v>
      </x:c>
      <x:c r="S20" s="324" t="s">
        <x:v>117</x:v>
      </x:c>
      <x:c r="T20" s="344" t="s">
        <x:v>117</x:v>
      </x:c>
      <x:c r="U20" s="91">
        <x:v>443.183333</x:v>
      </x:c>
      <x:c r="V20" s="326" t="s">
        <x:v>611</x:v>
      </x:c>
      <x:c r="W20" s="322" t="s">
        <x:v>123</x:v>
      </x:c>
      <x:c r="X20" s="453">
        <x:v>0.577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452.5</x:v>
      </x:c>
      <x:c r="D21" s="328">
        <x:v>257.833333</x:v>
      </x:c>
      <x:c r="E21" s="329">
        <x:v>99</x:v>
      </x:c>
      <x:c r="F21" s="329">
        <x:v>95.6666666</x:v>
      </x:c>
      <x:c r="G21" s="332">
        <x:v>199</x:v>
      </x:c>
      <x:c r="H21" s="330">
        <x:v>253.5</x:v>
      </x:c>
      <x:c r="I21" s="332" t="s">
        <x:v>611</x:v>
      </x:c>
      <x:c r="J21" s="330">
        <x:v>289.166666</x:v>
      </x:c>
      <x:c r="K21" s="332" t="s">
        <x:v>611</x:v>
      </x:c>
      <x:c r="L21" s="330">
        <x:v>23.3333333</x:v>
      </x:c>
      <x:c r="M21" s="332" t="s">
        <x:v>679</x:v>
      </x:c>
      <x:c r="N21" s="330" t="s">
        <x:v>611</x:v>
      </x:c>
      <x:c r="O21" s="332">
        <x:v>31.6666666</x:v>
      </x:c>
      <x:c r="P21" s="330">
        <x:v>420.833333</x:v>
      </x:c>
      <x:c r="Q21" s="335">
        <x:v>197.166666</x:v>
      </x:c>
      <x:c r="R21" s="335">
        <x:v>255.333333</x:v>
      </x:c>
      <x:c r="S21" s="333" t="s">
        <x:v>117</x:v>
      </x:c>
      <x:c r="T21" s="347" t="s">
        <x:v>117</x:v>
      </x:c>
      <x:c r="U21" s="332">
        <x:v>450.5</x:v>
      </x:c>
      <x:c r="V21" s="335" t="s">
        <x:v>611</x:v>
      </x:c>
      <x:c r="W21" s="330" t="s">
        <x:v>123</x:v>
      </x:c>
      <x:c r="X21" s="451">
        <x:v>0.577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297</x:v>
      </x:c>
      <x:c r="D22" s="337">
        <x:v>82</x:v>
      </x:c>
      <x:c r="E22" s="338">
        <x:v>172</x:v>
      </x:c>
      <x:c r="F22" s="338">
        <x:v>43</x:v>
      </x:c>
      <x:c r="G22" s="341">
        <x:v>297</x:v>
      </x:c>
      <x:c r="H22" s="551">
        <x:v>                   0</x:v>
      </x:c>
      <x:c r="I22" s="341">
        <x:v>142</x:v>
      </x:c>
      <x:c r="J22" s="340">
        <x:v>155</x:v>
      </x:c>
      <x:c r="K22" s="341">
        <x:v>7</x:v>
      </x:c>
      <x:c r="L22" s="339">
        <x:v>22</x:v>
      </x:c>
      <x:c r="M22" s="341">
        <x:v>262</x:v>
      </x:c>
      <x:c r="N22" s="339">
        <x:v>25</x:v>
      </x:c>
      <x:c r="O22" s="341">
        <x:v>23</x:v>
      </x:c>
      <x:c r="P22" s="339">
        <x:v>274</x:v>
      </x:c>
      <x:c r="Q22" s="348">
        <x:v>106</x:v>
      </x:c>
      <x:c r="R22" s="348">
        <x:v>191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2246</x:v>
      </x:c>
      <x:c r="D23" s="320">
        <x:v>840</x:v>
      </x:c>
      <x:c r="E23" s="326">
        <x:v>915</x:v>
      </x:c>
      <x:c r="F23" s="321">
        <x:v>491</x:v>
      </x:c>
      <x:c r="G23" s="320">
        <x:v>1139</x:v>
      </x:c>
      <x:c r="H23" s="322">
        <x:v>1107</x:v>
      </x:c>
      <x:c r="I23" s="91">
        <x:v>907</x:v>
      </x:c>
      <x:c r="J23" s="322">
        <x:v>1339</x:v>
      </x:c>
      <x:c r="K23" s="91">
        <x:v>74</x:v>
      </x:c>
      <x:c r="L23" s="322">
        <x:v>112</x:v>
      </x:c>
      <x:c r="M23" s="91">
        <x:v>2101</x:v>
      </x:c>
      <x:c r="N23" s="322">
        <x:v>86</x:v>
      </x:c>
      <x:c r="O23" s="91">
        <x:v>129</x:v>
      </x:c>
      <x:c r="P23" s="322">
        <x:v>2117</x:v>
      </x:c>
      <x:c r="Q23" s="326">
        <x:v>978</x:v>
      </x:c>
      <x:c r="R23" s="326">
        <x:v>1268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0.869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1794</x:v>
      </x:c>
      <x:c r="D24" s="351">
        <x:v>700</x:v>
      </x:c>
      <x:c r="E24" s="352">
        <x:v>738</x:v>
      </x:c>
      <x:c r="F24" s="353">
        <x:v>356</x:v>
      </x:c>
      <x:c r="G24" s="354">
        <x:v>969</x:v>
      </x:c>
      <x:c r="H24" s="355">
        <x:v>825</x:v>
      </x:c>
      <x:c r="I24" s="354">
        <x:v>687</x:v>
      </x:c>
      <x:c r="J24" s="355">
        <x:v>1107</x:v>
      </x:c>
      <x:c r="K24" s="354">
        <x:v>44</x:v>
      </x:c>
      <x:c r="L24" s="355">
        <x:v>64</x:v>
      </x:c>
      <x:c r="M24" s="354">
        <x:v>1686</x:v>
      </x:c>
      <x:c r="N24" s="355">
        <x:v>60</x:v>
      </x:c>
      <x:c r="O24" s="354">
        <x:v>91</x:v>
      </x:c>
      <x:c r="P24" s="355">
        <x:v>1703</x:v>
      </x:c>
      <x:c r="Q24" s="356">
        <x:v>863</x:v>
      </x:c>
      <x:c r="R24" s="356">
        <x:v>931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0.869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4820</x:v>
      </x:c>
      <x:c r="D33" s="320">
        <x:v>1808</x:v>
      </x:c>
      <x:c r="E33" s="321">
        <x:v>1515</x:v>
      </x:c>
      <x:c r="F33" s="321">
        <x:v>1497</x:v>
      </x:c>
      <x:c r="G33" s="320">
        <x:v>4583</x:v>
      </x:c>
      <x:c r="H33" s="322">
        <x:v>237</x:v>
      </x:c>
      <x:c r="I33" s="320">
        <x:v>3265</x:v>
      </x:c>
      <x:c r="J33" s="323">
        <x:v>1555</x:v>
      </x:c>
      <x:c r="K33" s="320">
        <x:v>1384</x:v>
      </x:c>
      <x:c r="L33" s="323">
        <x:v>1755</x:v>
      </x:c>
      <x:c r="M33" s="320">
        <x:v>4146</x:v>
      </x:c>
      <x:c r="N33" s="323">
        <x:v>668</x:v>
      </x:c>
      <x:c r="O33" s="91">
        <x:v>614</x:v>
      </x:c>
      <x:c r="P33" s="323">
        <x:v>4206</x:v>
      </x:c>
      <x:c r="Q33" s="321">
        <x:v>2016</x:v>
      </x:c>
      <x:c r="R33" s="321">
        <x:v>2804</x:v>
      </x:c>
      <x:c r="S33" s="324">
        <x:v>0</x:v>
      </x:c>
      <x:c r="T33" s="325">
        <x:v>0</x:v>
      </x:c>
      <x:c r="U33" s="326">
        <x:v>4567</x:v>
      </x:c>
      <x:c r="V33" s="326">
        <x:v>50</x:v>
      </x:c>
      <x:c r="W33" s="322">
        <x:v>203</x:v>
      </x:c>
      <x:c r="X33" s="451">
        <x:v>0.674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4820</x:v>
      </x:c>
      <x:c r="D34" s="320">
        <x:v>1808</x:v>
      </x:c>
      <x:c r="E34" s="321">
        <x:v>1515</x:v>
      </x:c>
      <x:c r="F34" s="321">
        <x:v>1497</x:v>
      </x:c>
      <x:c r="G34" s="320">
        <x:v>4583</x:v>
      </x:c>
      <x:c r="H34" s="323">
        <x:v>237</x:v>
      </x:c>
      <x:c r="I34" s="321">
        <x:v>3265</x:v>
      </x:c>
      <x:c r="J34" s="323">
        <x:v>1555</x:v>
      </x:c>
      <x:c r="K34" s="320">
        <x:v>1384</x:v>
      </x:c>
      <x:c r="L34" s="323">
        <x:v>1755</x:v>
      </x:c>
      <x:c r="M34" s="321">
        <x:v>4146</x:v>
      </x:c>
      <x:c r="N34" s="323">
        <x:v>668</x:v>
      </x:c>
      <x:c r="O34" s="91">
        <x:v>614</x:v>
      </x:c>
      <x:c r="P34" s="323">
        <x:v>4206</x:v>
      </x:c>
      <x:c r="Q34" s="321">
        <x:v>2016</x:v>
      </x:c>
      <x:c r="R34" s="321">
        <x:v>2804</x:v>
      </x:c>
      <x:c r="S34" s="324">
        <x:v>0</x:v>
      </x:c>
      <x:c r="T34" s="325">
        <x:v>0</x:v>
      </x:c>
      <x:c r="U34" s="326">
        <x:v>4567</x:v>
      </x:c>
      <x:c r="V34" s="326">
        <x:v>50</x:v>
      </x:c>
      <x:c r="W34" s="323">
        <x:v>203</x:v>
      </x:c>
      <x:c r="X34" s="452">
        <x:v>0.674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4819</x:v>
      </x:c>
      <x:c r="D35" s="328">
        <x:v>1808</x:v>
      </x:c>
      <x:c r="E35" s="329">
        <x:v>1515</x:v>
      </x:c>
      <x:c r="F35" s="329">
        <x:v>1496</x:v>
      </x:c>
      <x:c r="G35" s="328">
        <x:v>4582</x:v>
      </x:c>
      <x:c r="H35" s="330">
        <x:v>237</x:v>
      </x:c>
      <x:c r="I35" s="328">
        <x:v>3264</x:v>
      </x:c>
      <x:c r="J35" s="331">
        <x:v>1555</x:v>
      </x:c>
      <x:c r="K35" s="328">
        <x:v>1384</x:v>
      </x:c>
      <x:c r="L35" s="331">
        <x:v>1754</x:v>
      </x:c>
      <x:c r="M35" s="328">
        <x:v>4145</x:v>
      </x:c>
      <x:c r="N35" s="331">
        <x:v>668</x:v>
      </x:c>
      <x:c r="O35" s="332">
        <x:v>614</x:v>
      </x:c>
      <x:c r="P35" s="331">
        <x:v>4205</x:v>
      </x:c>
      <x:c r="Q35" s="328">
        <x:v>2016</x:v>
      </x:c>
      <x:c r="R35" s="329">
        <x:v>2803</x:v>
      </x:c>
      <x:c r="S35" s="333">
        <x:v>0</x:v>
      </x:c>
      <x:c r="T35" s="334">
        <x:v>0</x:v>
      </x:c>
      <x:c r="U35" s="335">
        <x:v>4566</x:v>
      </x:c>
      <x:c r="V35" s="335">
        <x:v>50</x:v>
      </x:c>
      <x:c r="W35" s="330">
        <x:v>203</x:v>
      </x:c>
      <x:c r="X35" s="451">
        <x:v>0.674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9001</x:v>
      </x:c>
      <x:c r="D36" s="337">
        <x:v>3022</x:v>
      </x:c>
      <x:c r="E36" s="338">
        <x:v>2933</x:v>
      </x:c>
      <x:c r="F36" s="338">
        <x:v>3046</x:v>
      </x:c>
      <x:c r="G36" s="337">
        <x:v>8448</x:v>
      </x:c>
      <x:c r="H36" s="339">
        <x:v>553</x:v>
      </x:c>
      <x:c r="I36" s="337">
        <x:v>5923</x:v>
      </x:c>
      <x:c r="J36" s="340">
        <x:v>3078</x:v>
      </x:c>
      <x:c r="K36" s="337">
        <x:v>2626</x:v>
      </x:c>
      <x:c r="L36" s="340">
        <x:v>3295</x:v>
      </x:c>
      <x:c r="M36" s="337">
        <x:v>8050</x:v>
      </x:c>
      <x:c r="N36" s="340">
        <x:v>945</x:v>
      </x:c>
      <x:c r="O36" s="341">
        <x:v>979</x:v>
      </x:c>
      <x:c r="P36" s="340">
        <x:v>8022</x:v>
      </x:c>
      <x:c r="Q36" s="338">
        <x:v>3966</x:v>
      </x:c>
      <x:c r="R36" s="338">
        <x:v>5035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5752</x:v>
      </x:c>
      <x:c r="D37" s="320">
        <x:v>1915</x:v>
      </x:c>
      <x:c r="E37" s="321">
        <x:v>2030</x:v>
      </x:c>
      <x:c r="F37" s="323">
        <x:v>1807</x:v>
      </x:c>
      <x:c r="G37" s="321">
        <x:v>5017</x:v>
      </x:c>
      <x:c r="H37" s="323">
        <x:v>735</x:v>
      </x:c>
      <x:c r="I37" s="321">
        <x:v>3913</x:v>
      </x:c>
      <x:c r="J37" s="323">
        <x:v>1839</x:v>
      </x:c>
      <x:c r="K37" s="321">
        <x:v>1636</x:v>
      </x:c>
      <x:c r="L37" s="323">
        <x:v>2275</x:v>
      </x:c>
      <x:c r="M37" s="321">
        <x:v>5239</x:v>
      </x:c>
      <x:c r="N37" s="321">
        <x:v>505</x:v>
      </x:c>
      <x:c r="O37" s="91">
        <x:v>678</x:v>
      </x:c>
      <x:c r="P37" s="323">
        <x:v>5074</x:v>
      </x:c>
      <x:c r="Q37" s="321">
        <x:v>2397</x:v>
      </x:c>
      <x:c r="R37" s="321">
        <x:v>3355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0.858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5752</x:v>
      </x:c>
      <x:c r="D38" s="320">
        <x:v>1915</x:v>
      </x:c>
      <x:c r="E38" s="321">
        <x:v>2030</x:v>
      </x:c>
      <x:c r="F38" s="345">
        <x:v>1807</x:v>
      </x:c>
      <x:c r="G38" s="321">
        <x:v>5017</x:v>
      </x:c>
      <x:c r="H38" s="345">
        <x:v>735</x:v>
      </x:c>
      <x:c r="I38" s="321">
        <x:v>3913</x:v>
      </x:c>
      <x:c r="J38" s="345">
        <x:v>1839</x:v>
      </x:c>
      <x:c r="K38" s="321">
        <x:v>1636</x:v>
      </x:c>
      <x:c r="L38" s="345">
        <x:v>2275</x:v>
      </x:c>
      <x:c r="M38" s="321">
        <x:v>5239</x:v>
      </x:c>
      <x:c r="N38" s="321">
        <x:v>505</x:v>
      </x:c>
      <x:c r="O38" s="91">
        <x:v>678</x:v>
      </x:c>
      <x:c r="P38" s="323">
        <x:v>5074</x:v>
      </x:c>
      <x:c r="Q38" s="321">
        <x:v>2397</x:v>
      </x:c>
      <x:c r="R38" s="321">
        <x:v>3355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0.858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552</x:v>
      </x:c>
      <x:c r="D40" s="320">
        <x:v>316</x:v>
      </x:c>
      <x:c r="E40" s="346">
        <x:v>115</x:v>
      </x:c>
      <x:c r="F40" s="321">
        <x:v>121</x:v>
      </x:c>
      <x:c r="G40" s="91">
        <x:v>259</x:v>
      </x:c>
      <x:c r="H40" s="322">
        <x:v>293</x:v>
      </x:c>
      <x:c r="I40" s="91">
        <x:v>200</x:v>
      </x:c>
      <x:c r="J40" s="322">
        <x:v>352</x:v>
      </x:c>
      <x:c r="K40" s="91">
        <x:v>22</x:v>
      </x:c>
      <x:c r="L40" s="322">
        <x:v>28</x:v>
      </x:c>
      <x:c r="M40" s="91">
        <x:v>528</x:v>
      </x:c>
      <x:c r="N40" s="322">
        <x:v>11</x:v>
      </x:c>
      <x:c r="O40" s="91">
        <x:v>37</x:v>
      </x:c>
      <x:c r="P40" s="322">
        <x:v>515</x:v>
      </x:c>
      <x:c r="Q40" s="326">
        <x:v>252</x:v>
      </x:c>
      <x:c r="R40" s="326">
        <x:v>300</x:v>
      </x:c>
      <x:c r="S40" s="324">
        <x:v>0</x:v>
      </x:c>
      <x:c r="T40" s="344">
        <x:v>0</x:v>
      </x:c>
      <x:c r="U40" s="91">
        <x:v>550</x:v>
      </x:c>
      <x:c r="V40" s="326">
        <x:v>0</x:v>
      </x:c>
      <x:c r="W40" s="322">
        <x:v>0</x:v>
      </x:c>
      <x:c r="X40" s="451">
        <x:v>0.577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553</x:v>
      </x:c>
      <x:c r="D41" s="320">
        <x:v>317</x:v>
      </x:c>
      <x:c r="E41" s="321">
        <x:v>115</x:v>
      </x:c>
      <x:c r="F41" s="321">
        <x:v>121</x:v>
      </x:c>
      <x:c r="G41" s="91">
        <x:v>259</x:v>
      </x:c>
      <x:c r="H41" s="322">
        <x:v>294</x:v>
      </x:c>
      <x:c r="I41" s="91">
        <x:v>201</x:v>
      </x:c>
      <x:c r="J41" s="322">
        <x:v>352</x:v>
      </x:c>
      <x:c r="K41" s="91">
        <x:v>22</x:v>
      </x:c>
      <x:c r="L41" s="322">
        <x:v>28</x:v>
      </x:c>
      <x:c r="M41" s="91">
        <x:v>529</x:v>
      </x:c>
      <x:c r="N41" s="322">
        <x:v>11</x:v>
      </x:c>
      <x:c r="O41" s="91">
        <x:v>37</x:v>
      </x:c>
      <x:c r="P41" s="322">
        <x:v>516</x:v>
      </x:c>
      <x:c r="Q41" s="326">
        <x:v>252</x:v>
      </x:c>
      <x:c r="R41" s="326">
        <x:v>301</x:v>
      </x:c>
      <x:c r="S41" s="324">
        <x:v>0</x:v>
      </x:c>
      <x:c r="T41" s="344">
        <x:v>0</x:v>
      </x:c>
      <x:c r="U41" s="91">
        <x:v>551</x:v>
      </x:c>
      <x:c r="V41" s="326">
        <x:v>0</x:v>
      </x:c>
      <x:c r="W41" s="322">
        <x:v>0</x:v>
      </x:c>
      <x:c r="X41" s="453">
        <x:v>0.577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551</x:v>
      </x:c>
      <x:c r="D42" s="328">
        <x:v>315</x:v>
      </x:c>
      <x:c r="E42" s="329">
        <x:v>115</x:v>
      </x:c>
      <x:c r="F42" s="329">
        <x:v>121</x:v>
      </x:c>
      <x:c r="G42" s="332">
        <x:v>258</x:v>
      </x:c>
      <x:c r="H42" s="330">
        <x:v>293</x:v>
      </x:c>
      <x:c r="I42" s="332">
        <x:v>199</x:v>
      </x:c>
      <x:c r="J42" s="330">
        <x:v>352</x:v>
      </x:c>
      <x:c r="K42" s="332">
        <x:v>22</x:v>
      </x:c>
      <x:c r="L42" s="330">
        <x:v>28</x:v>
      </x:c>
      <x:c r="M42" s="332">
        <x:v>527</x:v>
      </x:c>
      <x:c r="N42" s="330">
        <x:v>11</x:v>
      </x:c>
      <x:c r="O42" s="332">
        <x:v>37</x:v>
      </x:c>
      <x:c r="P42" s="330">
        <x:v>514</x:v>
      </x:c>
      <x:c r="Q42" s="335">
        <x:v>252</x:v>
      </x:c>
      <x:c r="R42" s="335">
        <x:v>299</x:v>
      </x:c>
      <x:c r="S42" s="333">
        <x:v>0</x:v>
      </x:c>
      <x:c r="T42" s="347">
        <x:v>0</x:v>
      </x:c>
      <x:c r="U42" s="332">
        <x:v>549</x:v>
      </x:c>
      <x:c r="V42" s="335">
        <x:v>0</x:v>
      </x:c>
      <x:c r="W42" s="330">
        <x:v>0</x:v>
      </x:c>
      <x:c r="X42" s="451">
        <x:v>0.577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1397</x:v>
      </x:c>
      <x:c r="D43" s="337">
        <x:v>480</x:v>
      </x:c>
      <x:c r="E43" s="338">
        <x:v>632</x:v>
      </x:c>
      <x:c r="F43" s="338">
        <x:v>285</x:v>
      </x:c>
      <x:c r="G43" s="341">
        <x:v>1397</x:v>
      </x:c>
      <x:c r="H43" s="551">
        <x:v>                   0</x:v>
      </x:c>
      <x:c r="I43" s="341">
        <x:v>661</x:v>
      </x:c>
      <x:c r="J43" s="340">
        <x:v>736</x:v>
      </x:c>
      <x:c r="K43" s="341">
        <x:v>36</x:v>
      </x:c>
      <x:c r="L43" s="339">
        <x:v>82</x:v>
      </x:c>
      <x:c r="M43" s="341">
        <x:v>1272</x:v>
      </x:c>
      <x:c r="N43" s="339">
        <x:v>75</x:v>
      </x:c>
      <x:c r="O43" s="341">
        <x:v>76</x:v>
      </x:c>
      <x:c r="P43" s="339">
        <x:v>1321</x:v>
      </x:c>
      <x:c r="Q43" s="348">
        <x:v>480</x:v>
      </x:c>
      <x:c r="R43" s="348">
        <x:v>917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2317</x:v>
      </x:c>
      <x:c r="D44" s="320">
        <x:v>868</x:v>
      </x:c>
      <x:c r="E44" s="326">
        <x:v>940</x:v>
      </x:c>
      <x:c r="F44" s="321">
        <x:v>509</x:v>
      </x:c>
      <x:c r="G44" s="320">
        <x:v>1178</x:v>
      </x:c>
      <x:c r="H44" s="322">
        <x:v>1139</x:v>
      </x:c>
      <x:c r="I44" s="91">
        <x:v>949</x:v>
      </x:c>
      <x:c r="J44" s="322">
        <x:v>1368</x:v>
      </x:c>
      <x:c r="K44" s="91">
        <x:v>78</x:v>
      </x:c>
      <x:c r="L44" s="322">
        <x:v>128</x:v>
      </x:c>
      <x:c r="M44" s="91">
        <x:v>2159</x:v>
      </x:c>
      <x:c r="N44" s="322">
        <x:v>98</x:v>
      </x:c>
      <x:c r="O44" s="91">
        <x:v>140</x:v>
      </x:c>
      <x:c r="P44" s="322">
        <x:v>2177</x:v>
      </x:c>
      <x:c r="Q44" s="326">
        <x:v>1018</x:v>
      </x:c>
      <x:c r="R44" s="326">
        <x:v>1299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0.869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2317</x:v>
      </x:c>
      <x:c r="D45" s="351">
        <x:v>868</x:v>
      </x:c>
      <x:c r="E45" s="352">
        <x:v>940</x:v>
      </x:c>
      <x:c r="F45" s="353">
        <x:v>509</x:v>
      </x:c>
      <x:c r="G45" s="354">
        <x:v>1178</x:v>
      </x:c>
      <x:c r="H45" s="355">
        <x:v>1139</x:v>
      </x:c>
      <x:c r="I45" s="354">
        <x:v>949</x:v>
      </x:c>
      <x:c r="J45" s="355">
        <x:v>1368</x:v>
      </x:c>
      <x:c r="K45" s="354">
        <x:v>78</x:v>
      </x:c>
      <x:c r="L45" s="355">
        <x:v>128</x:v>
      </x:c>
      <x:c r="M45" s="354">
        <x:v>2159</x:v>
      </x:c>
      <x:c r="N45" s="355">
        <x:v>98</x:v>
      </x:c>
      <x:c r="O45" s="354">
        <x:v>140</x:v>
      </x:c>
      <x:c r="P45" s="355">
        <x:v>2177</x:v>
      </x:c>
      <x:c r="Q45" s="356">
        <x:v>1018</x:v>
      </x:c>
      <x:c r="R45" s="356">
        <x:v>1299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0.869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